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PBI012\Labs\Day2\"/>
    </mc:Choice>
  </mc:AlternateContent>
  <xr:revisionPtr revIDLastSave="0" documentId="13_ncr:1_{44931D77-6574-4535-A455-3BE8D12BB87B}" xr6:coauthVersionLast="47" xr6:coauthVersionMax="47" xr10:uidLastSave="{00000000-0000-0000-0000-000000000000}"/>
  <bookViews>
    <workbookView xWindow="-120" yWindow="-120" windowWidth="20730" windowHeight="11760" tabRatio="904" activeTab="9" xr2:uid="{00000000-000D-0000-FFFF-FFFF00000000}"/>
  </bookViews>
  <sheets>
    <sheet name="Sheet1" sheetId="12" r:id="rId1"/>
    <sheet name="Employee" sheetId="4" r:id="rId2"/>
    <sheet name="Lists" sheetId="5" r:id="rId3"/>
    <sheet name="Pivoted Data" sheetId="7" r:id="rId4"/>
    <sheet name="Sales Person Performance" sheetId="9" r:id="rId5"/>
    <sheet name="Sales Records" sheetId="6" r:id="rId6"/>
    <sheet name="Unit Sold by States" sheetId="8" r:id="rId7"/>
    <sheet name="Measurement" sheetId="10" r:id="rId8"/>
    <sheet name="Product Sold" sheetId="11" r:id="rId9"/>
    <sheet name="Day2" sheetId="13" r:id="rId10"/>
  </sheets>
  <definedNames>
    <definedName name="_xlnm._FilterDatabase" localSheetId="1" hidden="1">Employee!#REF!</definedName>
    <definedName name="EPFEmployee">11%</definedName>
  </definedNames>
  <calcPr calcId="191029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3" l="1"/>
  <c r="H13" i="13"/>
  <c r="H14" i="13"/>
  <c r="H15" i="13"/>
  <c r="H16" i="13"/>
  <c r="H17" i="13"/>
  <c r="G12" i="13"/>
  <c r="G13" i="13"/>
  <c r="G14" i="13"/>
  <c r="G15" i="13"/>
  <c r="G16" i="13"/>
  <c r="G17" i="13"/>
  <c r="D6" i="5"/>
  <c r="D7" i="5"/>
  <c r="D8" i="5"/>
  <c r="D9" i="5"/>
  <c r="D10" i="5"/>
  <c r="D11" i="5"/>
  <c r="D5" i="5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F5" i="5" l="1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<sst xmlns="http://schemas.openxmlformats.org/spreadsheetml/2006/main" count="157" uniqueCount="91">
  <si>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</si>
  <si>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</si>
  <si>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</si>
  <si>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</si>
  <si>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</si>
  <si>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</si>
  <si>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</si>
  <si>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</si>
  <si>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</si>
  <si>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</si>
  <si>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</si>
  <si>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</si>
  <si>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</si>
  <si>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</si>
  <si>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</si>
  <si>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</si>
  <si>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</si>
  <si>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</si>
  <si>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</si>
  <si>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</si>
  <si>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</si>
  <si>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</si>
  <si>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</si>
  <si>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</si>
  <si>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</si>
  <si>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</si>
  <si>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</si>
  <si>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</si>
  <si>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</si>
  <si>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</si>
  <si>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</si>
  <si>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</si>
  <si>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</si>
  <si>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</si>
  <si>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</si>
  <si>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</si>
  <si>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</si>
  <si>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</si>
  <si>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</si>
  <si>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</si>
  <si>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</si>
  <si>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</si>
  <si>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</si>
  <si>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</si>
  <si>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</si>
  <si>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</si>
  <si>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</si>
  <si>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</si>
  <si>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</si>
  <si>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</si>
  <si>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</si>
  <si>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</si>
  <si>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</si>
  <si>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</si>
  <si>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</si>
  <si>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</si>
  <si>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</si>
  <si>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</si>
  <si>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</si>
  <si>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</si>
  <si>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</si>
  <si>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</si>
  <si>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</si>
  <si>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</si>
  <si>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</si>
  <si>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</si>
  <si>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</si>
  <si>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</si>
  <si>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</si>
  <si>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</si>
  <si>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</si>
  <si>
    <t>Row Labels</t>
  </si>
  <si>
    <t>Grand Total</t>
  </si>
  <si>
    <t>Average of Basic Salary</t>
  </si>
  <si>
    <t>Code</t>
  </si>
  <si>
    <t>Unit Price</t>
  </si>
  <si>
    <t>Pen</t>
  </si>
  <si>
    <t>Discount</t>
  </si>
  <si>
    <t>Table</t>
  </si>
  <si>
    <t>Chair</t>
  </si>
  <si>
    <t>A4 Paper</t>
  </si>
  <si>
    <t>ID</t>
  </si>
  <si>
    <t>A001</t>
  </si>
  <si>
    <t>A002</t>
  </si>
  <si>
    <t>A004</t>
  </si>
  <si>
    <t>Client</t>
  </si>
  <si>
    <t>Product</t>
  </si>
  <si>
    <t>Quantity</t>
  </si>
  <si>
    <t>OID</t>
  </si>
  <si>
    <t>Total</t>
  </si>
  <si>
    <t>Discounted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</si>
</sst>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9" fontId="0" fillId="0" borderId="0" xfId="2" applyFont="1"/>
    <xf numFmtId="15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10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numFmt numFmtId="34" formatCode="_(&quot;$&quot;* #,##0.00_);_(&quot;$&quot;* \(#,##0.00\);_(&quot;$&quot;* &quot;-&quot;??_);_(@_)"/>
    </dxf>
    <dxf>
      <numFmt numFmtId="20" formatCode="d\-mmm\-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80.077153240738" createdVersion="7" refreshedVersion="7" minRefreshableVersion="3" recordCount="13" xr:uid="{AD2A0E2D-C957-477D-8405-8B00F4CBC379}">
  <cacheSource type="worksheet">
    <worksheetSource name="TblEmployee"/>
  </cacheSource>
  <cacheFields count="9">
    <cacheField name="EID" numFmtId="0">
      <sharedItems containsSemiMixedTypes="0" containsString="0" containsNumber="1" containsInteger="1" minValue="1000" maxValue="1032"/>
    </cacheField>
    <cacheField name="Name" numFmtId="0">
      <sharedItems/>
    </cacheField>
    <cacheField name="Gender" numFmtId="0">
      <sharedItems count="2">
        <s v="M"/>
        <s v="F"/>
      </sharedItems>
    </cacheField>
    <cacheField name="Department" numFmtId="0">
      <sharedItems count="6">
        <s v="IT"/>
        <s v="FN"/>
        <s v="HR"/>
        <s v="OP"/>
        <s v="SA"/>
        <s v="RD"/>
      </sharedItems>
    </cacheField>
    <cacheField name="Race" numFmtId="0">
      <sharedItems containsBlank="1" count="4">
        <s v="Chinese"/>
        <s v="Malay"/>
        <m/>
        <s v="Indian"/>
      </sharedItems>
    </cacheField>
    <cacheField name="Supervisor" numFmtId="0">
      <sharedItems containsString="0" containsBlank="1" containsNumber="1" containsInteger="1" minValue="1002" maxValue="1028"/>
    </cacheField>
    <cacheField name="Age" numFmtId="0">
      <sharedItems containsSemiMixedTypes="0" containsString="0" containsNumber="1" containsInteger="1" minValue="23" maxValue="40"/>
    </cacheField>
    <cacheField name="Basic Salary" numFmtId="44">
      <sharedItems containsSemiMixedTypes="0" containsString="0" containsNumber="1" containsInteger="1" minValue="4300" maxValue="6500"/>
    </cacheField>
    <cacheField name="Chart" numFmtId="0">
      <sharedItems containsSemiMixedTypes="0" containsString="0" containsNumber="1" containsInteger="1" minValue="4300" maxValue="6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000"/>
    <s v="Tong Sam Pah"/>
    <x v="0"/>
    <x v="0"/>
    <x v="0"/>
    <n v="1005"/>
    <n v="23"/>
    <n v="5000"/>
    <n v="5000"/>
  </r>
  <r>
    <n v="1002"/>
    <s v="Yong Tau Foo"/>
    <x v="0"/>
    <x v="1"/>
    <x v="0"/>
    <n v="1015"/>
    <n v="25"/>
    <n v="4800"/>
    <n v="4800"/>
  </r>
  <r>
    <n v="1005"/>
    <s v="Low Mee"/>
    <x v="1"/>
    <x v="0"/>
    <x v="0"/>
    <n v="1015"/>
    <n v="26"/>
    <n v="5100"/>
    <n v="5100"/>
  </r>
  <r>
    <n v="1008"/>
    <s v="Low Shi Fun"/>
    <x v="1"/>
    <x v="0"/>
    <x v="0"/>
    <n v="1005"/>
    <n v="24"/>
    <n v="4300"/>
    <n v="4300"/>
  </r>
  <r>
    <n v="1010"/>
    <s v="Ali"/>
    <x v="0"/>
    <x v="2"/>
    <x v="1"/>
    <n v="1015"/>
    <n v="29"/>
    <n v="4700"/>
    <n v="4700"/>
  </r>
  <r>
    <n v="1012"/>
    <s v="Abu"/>
    <x v="0"/>
    <x v="1"/>
    <x v="1"/>
    <n v="1002"/>
    <n v="35"/>
    <n v="5340"/>
    <n v="5340"/>
  </r>
  <r>
    <n v="1015"/>
    <s v="Ahmad"/>
    <x v="0"/>
    <x v="0"/>
    <x v="1"/>
    <m/>
    <n v="40"/>
    <n v="6500"/>
    <n v="6500"/>
  </r>
  <r>
    <n v="1017"/>
    <s v="Aaron"/>
    <x v="0"/>
    <x v="3"/>
    <x v="2"/>
    <n v="1015"/>
    <n v="32"/>
    <n v="5500"/>
    <n v="5500"/>
  </r>
  <r>
    <n v="1020"/>
    <s v="Ah Chong"/>
    <x v="0"/>
    <x v="4"/>
    <x v="0"/>
    <n v="1028"/>
    <n v="28"/>
    <n v="5600"/>
    <n v="5600"/>
  </r>
  <r>
    <n v="1022"/>
    <s v="Azizi"/>
    <x v="0"/>
    <x v="5"/>
    <x v="1"/>
    <n v="1015"/>
    <n v="30"/>
    <n v="5780"/>
    <n v="5780"/>
  </r>
  <r>
    <n v="1028"/>
    <s v="Shila Hamzah"/>
    <x v="1"/>
    <x v="4"/>
    <x v="1"/>
    <n v="1015"/>
    <n v="25"/>
    <n v="4325"/>
    <n v="4325"/>
  </r>
  <r>
    <n v="1030"/>
    <s v="Narayanan"/>
    <x v="0"/>
    <x v="1"/>
    <x v="3"/>
    <n v="1002"/>
    <n v="27"/>
    <n v="4340"/>
    <n v="4340"/>
  </r>
  <r>
    <n v="1032"/>
    <s v="Fatimah"/>
    <x v="1"/>
    <x v="4"/>
    <x v="1"/>
    <n v="1015"/>
    <n v="26"/>
    <n v="5345"/>
    <n v="53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391D3-C44E-4AF3-89C9-10A334282C3D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B9" firstHeaderRow="1" firstDataRow="1" firstDataCol="1" rowPageCount="2" colPageCount="1"/>
  <pivotFields count="9">
    <pivotField showAll="0"/>
    <pivotField showAll="0"/>
    <pivotField axis="axisPage" showAll="0">
      <items count="3">
        <item x="1"/>
        <item x="0"/>
        <item t="default"/>
      </items>
    </pivotField>
    <pivotField axis="axisRow" showAll="0">
      <items count="7">
        <item x="1"/>
        <item x="2"/>
        <item x="0"/>
        <item x="3"/>
        <item x="5"/>
        <item x="4"/>
        <item t="default"/>
      </items>
    </pivotField>
    <pivotField axis="axisPage" showAll="0">
      <items count="5">
        <item x="0"/>
        <item x="3"/>
        <item x="1"/>
        <item x="2"/>
        <item t="default"/>
      </items>
    </pivotField>
    <pivotField showAll="0"/>
    <pivotField showAll="0"/>
    <pivotField dataField="1" numFmtId="44" showAll="0"/>
    <pivotField showAll="0"/>
  </pivotFields>
  <rowFields count="1">
    <field x="3"/>
  </rowFields>
  <rowItems count="5">
    <i>
      <x/>
    </i>
    <i>
      <x v="1"/>
    </i>
    <i>
      <x v="2"/>
    </i>
    <i>
      <x v="4"/>
    </i>
    <i t="grand">
      <x/>
    </i>
  </rowItems>
  <colItems count="1">
    <i/>
  </colItems>
  <pageFields count="2">
    <pageField fld="2" item="1" hier="-1"/>
    <pageField fld="4" item="2" hier="-1"/>
  </pageFields>
  <dataFields count="1">
    <dataField name="Average of Basic Salary" fld="7" subtotal="average" baseField="3" baseItem="0" numFmtId="44"/>
  </dataFields>
  <formats count="1"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5"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8" dataCellStyle="Currency"/>
    <tableColumn id="9" xr3:uid="{732141D2-0A66-4108-8783-03DA031A7E50}" name="Chart" totalsRowFunction="sum" dataDxfId="7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6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491D32-68DC-4322-B84F-126BBBC31983}" name="TblProduct" displayName="TblProduct" ref="C3:F7" totalsRowShown="0">
  <tableColumns count="4">
    <tableColumn id="1" xr3:uid="{CF400DD6-A7E8-4656-B05D-C410D0BE6A83}" name="Code"/>
    <tableColumn id="2" xr3:uid="{8C5340C3-9A82-4851-B54B-0FA0C7C26E93}" name="Name"/>
    <tableColumn id="3" xr3:uid="{67D649AE-8A79-48B3-90E3-7C992AD9FCD0}" name="Unit Price" dataCellStyle="Currency"/>
    <tableColumn id="4" xr3:uid="{D79BEC3E-E4DA-43BC-A85F-27026F30FAAE}" name="Discount" dataDxf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87ED526-19ED-4B33-8DA9-F4CBF1B278F6}" name="TblClient" displayName="TblClient" ref="I3:K6" totalsRowShown="0">
  <tableColumns count="3">
    <tableColumn id="1" xr3:uid="{F7B6902F-42EC-4BDD-9F9C-546986BAEE40}" name="ID"/>
    <tableColumn id="2" xr3:uid="{CA2A3FB9-0339-4A0C-B534-C2E71493B788}" name="Name"/>
    <tableColumn id="3" xr3:uid="{1AAFEA11-978E-4443-A7A9-078B366BF29B}" name="Discount" dataDxfId="4" dataCellStyle="Percent"/>
  </tableColumns>
  <tableStyleInfo name="TableStyleMedium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24E19EC-AF0C-48F5-B800-0C868844F91D}" name="TblOrder" displayName="TblOrder" ref="B11:H17">
  <tableColumns count="7">
    <tableColumn id="1" xr3:uid="{DEB2DBB4-3BB5-44EC-B066-478BCBB4129F}" name="OID" totalsRowLabel="Total"/>
    <tableColumn id="2" xr3:uid="{6AEDBB2B-99BF-4D92-9B87-F41B21D37305}" name="Client"/>
    <tableColumn id="3" xr3:uid="{FCB5A685-A22C-4DC1-8176-9625A877879B}" name="Product"/>
    <tableColumn id="4" xr3:uid="{764D2384-8B63-428C-895D-C08C645FE8E0}" name="Date" dataDxfId="3"/>
    <tableColumn id="5" xr3:uid="{E2F9EDB0-C99C-41D2-B8D8-9D3D2651D2BA}" name="Quantity"/>
    <tableColumn id="6" xr3:uid="{3DAF72D1-66C8-4CE6-974F-A59CE8E8A23B}" name="Total" totalsRowFunction="sum" dataCellStyle="Currency">
      <calculatedColumnFormula>TblOrder[[#This Row],[Quantity]]*VLOOKUP(TblOrder[[#This Row],[Product]],TblProduct[],3,FALSE)</calculatedColumnFormula>
    </tableColumn>
    <tableColumn id="7" xr3:uid="{2758ACFC-1C7D-439B-A7C6-A744493CBA8E}" name="Discounted Total" totalsRowFunction="sum" totalsRowDxfId="2" dataCellStyle="Currency">
      <calculatedColumnFormula>TblOrder[[#This Row],[Quantity]]*VLOOKUP(TblOrder[[#This Row],[Product]],TblProduct[],3,FALSE)*(100%-VLOOKUP(TblOrder[[#This Row],[Product]],TblProduct[],4,FALSE))*(100%-VLOOKUP(TblOrder[[#This Row],[Client]],TblClient[],3,FALSE))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C5E2-D206-466B-ABD6-036F2C082A3E}">
  <dimension ref="A1:B9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21.5703125" bestFit="1" customWidth="1"/>
  </cols>
  <sheetData>
    <row r="1" spans="1:2" x14ac:dyDescent="0.25">
      <c r="A1" s="4" t="s">
        <v>5</v>
      </c>
      <c r="B1" t="s">
        <v>12</v>
      </c>
    </row>
    <row r="2" spans="1:2" x14ac:dyDescent="0.25">
      <c r="A2" s="4" t="s">
        <v>7</v>
      </c>
      <c r="B2" t="s">
        <v>22</v>
      </c>
    </row>
    <row r="4" spans="1:2" x14ac:dyDescent="0.25">
      <c r="A4" s="4" t="s">
        <v>71</v>
      </c>
      <c r="B4" t="s">
        <v>73</v>
      </c>
    </row>
    <row r="5" spans="1:2" x14ac:dyDescent="0.25">
      <c r="A5" s="5" t="s">
        <v>16</v>
      </c>
      <c r="B5" s="3">
        <v>5340</v>
      </c>
    </row>
    <row r="6" spans="1:2" x14ac:dyDescent="0.25">
      <c r="A6" s="5" t="s">
        <v>15</v>
      </c>
      <c r="B6" s="3">
        <v>4700</v>
      </c>
    </row>
    <row r="7" spans="1:2" x14ac:dyDescent="0.25">
      <c r="A7" s="5" t="s">
        <v>13</v>
      </c>
      <c r="B7" s="3">
        <v>6500</v>
      </c>
    </row>
    <row r="8" spans="1:2" x14ac:dyDescent="0.25">
      <c r="A8" s="5" t="s">
        <v>33</v>
      </c>
      <c r="B8" s="3">
        <v>5780</v>
      </c>
    </row>
    <row r="9" spans="1:2" x14ac:dyDescent="0.25">
      <c r="A9" s="5" t="s">
        <v>72</v>
      </c>
      <c r="B9" s="3">
        <v>5580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5"/>
  <sheetViews>
    <sheetView zoomScale="145" zoomScaleNormal="145" workbookViewId="0">
      <selection activeCell="L5" sqref="L5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D5" sqref="D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16" sqref="D16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220" zoomScaleNormal="220" workbookViewId="0">
      <selection activeCell="B3" sqref="B3:D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4" sqref="C4:D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C4" sqref="C4:E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F4" sqref="F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70212-A01E-4969-8EBA-27AC063980E2}">
  <dimension ref="B3:K17"/>
  <sheetViews>
    <sheetView tabSelected="1" zoomScale="145" zoomScaleNormal="145" workbookViewId="0">
      <selection activeCell="J12" sqref="J12"/>
    </sheetView>
  </sheetViews>
  <sheetFormatPr defaultRowHeight="15" x14ac:dyDescent="0.25"/>
  <cols>
    <col min="5" max="5" width="12.5703125" customWidth="1"/>
    <col min="6" max="6" width="9.5703125" customWidth="1"/>
    <col min="8" max="8" width="15.85546875" customWidth="1"/>
    <col min="9" max="9" width="9.5703125" customWidth="1"/>
    <col min="11" max="11" width="9.5703125" customWidth="1"/>
  </cols>
  <sheetData>
    <row r="3" spans="2:11" x14ac:dyDescent="0.25">
      <c r="C3" t="s">
        <v>74</v>
      </c>
      <c r="D3" t="s">
        <v>1</v>
      </c>
      <c r="E3" t="s">
        <v>75</v>
      </c>
      <c r="F3" t="s">
        <v>77</v>
      </c>
      <c r="I3" t="s">
        <v>81</v>
      </c>
      <c r="J3" t="s">
        <v>1</v>
      </c>
      <c r="K3" t="s">
        <v>77</v>
      </c>
    </row>
    <row r="4" spans="2:11" x14ac:dyDescent="0.25">
      <c r="C4">
        <v>100</v>
      </c>
      <c r="D4" t="s">
        <v>76</v>
      </c>
      <c r="E4" s="2">
        <v>1.2</v>
      </c>
      <c r="F4" s="6">
        <v>0.05</v>
      </c>
      <c r="I4" t="s">
        <v>82</v>
      </c>
      <c r="J4" t="s">
        <v>2</v>
      </c>
      <c r="K4" s="7">
        <v>0.02</v>
      </c>
    </row>
    <row r="5" spans="2:11" x14ac:dyDescent="0.25">
      <c r="C5">
        <v>101</v>
      </c>
      <c r="D5" t="s">
        <v>78</v>
      </c>
      <c r="E5" s="2">
        <v>55.5</v>
      </c>
      <c r="F5" s="6">
        <v>0.02</v>
      </c>
      <c r="I5" t="s">
        <v>83</v>
      </c>
      <c r="J5" t="s">
        <v>3</v>
      </c>
      <c r="K5" s="7">
        <v>0.03</v>
      </c>
    </row>
    <row r="6" spans="2:11" x14ac:dyDescent="0.25">
      <c r="C6">
        <v>103</v>
      </c>
      <c r="D6" t="s">
        <v>79</v>
      </c>
      <c r="E6" s="2">
        <v>23.7</v>
      </c>
      <c r="F6" s="6">
        <v>0.03</v>
      </c>
      <c r="I6" t="s">
        <v>84</v>
      </c>
      <c r="J6" t="s">
        <v>4</v>
      </c>
      <c r="K6" s="7">
        <v>0</v>
      </c>
    </row>
    <row r="7" spans="2:11" x14ac:dyDescent="0.25">
      <c r="C7">
        <v>105</v>
      </c>
      <c r="D7" t="s">
        <v>80</v>
      </c>
      <c r="E7" s="2">
        <v>11.7</v>
      </c>
      <c r="F7" s="6">
        <v>0.04</v>
      </c>
    </row>
    <row r="11" spans="2:11" x14ac:dyDescent="0.25">
      <c r="B11" t="s">
        <v>88</v>
      </c>
      <c r="C11" t="s">
        <v>85</v>
      </c>
      <c r="D11" t="s">
        <v>86</v>
      </c>
      <c r="E11" t="s">
        <v>63</v>
      </c>
      <c r="F11" t="s">
        <v>87</v>
      </c>
      <c r="G11" t="s">
        <v>89</v>
      </c>
      <c r="H11" t="s">
        <v>90</v>
      </c>
    </row>
    <row r="12" spans="2:11" x14ac:dyDescent="0.25">
      <c r="B12">
        <v>1</v>
      </c>
      <c r="C12" t="s">
        <v>83</v>
      </c>
      <c r="D12">
        <v>101</v>
      </c>
      <c r="E12" s="8">
        <v>44107</v>
      </c>
      <c r="F12">
        <v>2</v>
      </c>
      <c r="G12" s="2">
        <f>TblOrder[[#This Row],[Quantity]]*VLOOKUP(TblOrder[[#This Row],[Product]],TblProduct[],3,FALSE)</f>
        <v>111</v>
      </c>
      <c r="H12" s="2">
        <f>TblOrder[[#This Row],[Quantity]]*VLOOKUP(TblOrder[[#This Row],[Product]],TblProduct[],3,FALSE)*(100%-VLOOKUP(TblOrder[[#This Row],[Product]],TblProduct[],4,FALSE))*(100%-VLOOKUP(TblOrder[[#This Row],[Client]],TblClient[],3,FALSE))</f>
        <v>105.5166</v>
      </c>
    </row>
    <row r="13" spans="2:11" x14ac:dyDescent="0.25">
      <c r="B13">
        <v>2</v>
      </c>
      <c r="C13" t="s">
        <v>83</v>
      </c>
      <c r="D13">
        <v>103</v>
      </c>
      <c r="E13" s="8">
        <v>44107</v>
      </c>
      <c r="F13">
        <v>1</v>
      </c>
      <c r="G13" s="2">
        <f>TblOrder[[#This Row],[Quantity]]*VLOOKUP(TblOrder[[#This Row],[Product]],TblProduct[],3,FALSE)</f>
        <v>23.7</v>
      </c>
      <c r="H13" s="2">
        <f>TblOrder[[#This Row],[Quantity]]*VLOOKUP(TblOrder[[#This Row],[Product]],TblProduct[],3,FALSE)*(100%-VLOOKUP(TblOrder[[#This Row],[Product]],TblProduct[],4,FALSE))*(100%-VLOOKUP(TblOrder[[#This Row],[Client]],TblClient[],3,FALSE))</f>
        <v>22.299329999999998</v>
      </c>
    </row>
    <row r="14" spans="2:11" x14ac:dyDescent="0.25">
      <c r="B14">
        <v>3</v>
      </c>
      <c r="C14" t="s">
        <v>82</v>
      </c>
      <c r="D14">
        <v>101</v>
      </c>
      <c r="E14" s="8">
        <v>44108</v>
      </c>
      <c r="F14">
        <v>3</v>
      </c>
      <c r="G14" s="2">
        <f>TblOrder[[#This Row],[Quantity]]*VLOOKUP(TblOrder[[#This Row],[Product]],TblProduct[],3,FALSE)</f>
        <v>166.5</v>
      </c>
      <c r="H14" s="2">
        <f>TblOrder[[#This Row],[Quantity]]*VLOOKUP(TblOrder[[#This Row],[Product]],TblProduct[],3,FALSE)*(100%-VLOOKUP(TblOrder[[#This Row],[Product]],TblProduct[],4,FALSE))*(100%-VLOOKUP(TblOrder[[#This Row],[Client]],TblClient[],3,FALSE))</f>
        <v>159.9066</v>
      </c>
    </row>
    <row r="15" spans="2:11" x14ac:dyDescent="0.25">
      <c r="B15">
        <v>4</v>
      </c>
      <c r="C15" t="s">
        <v>84</v>
      </c>
      <c r="D15">
        <v>105</v>
      </c>
      <c r="E15" s="8">
        <v>44111</v>
      </c>
      <c r="F15">
        <v>5</v>
      </c>
      <c r="G15" s="2">
        <f>TblOrder[[#This Row],[Quantity]]*VLOOKUP(TblOrder[[#This Row],[Product]],TblProduct[],3,FALSE)</f>
        <v>58.5</v>
      </c>
      <c r="H15" s="2">
        <f>TblOrder[[#This Row],[Quantity]]*VLOOKUP(TblOrder[[#This Row],[Product]],TblProduct[],3,FALSE)*(100%-VLOOKUP(TblOrder[[#This Row],[Product]],TblProduct[],4,FALSE))*(100%-VLOOKUP(TblOrder[[#This Row],[Client]],TblClient[],3,FALSE))</f>
        <v>56.16</v>
      </c>
    </row>
    <row r="16" spans="2:11" x14ac:dyDescent="0.25">
      <c r="B16">
        <v>5</v>
      </c>
      <c r="C16" t="s">
        <v>84</v>
      </c>
      <c r="D16">
        <v>105</v>
      </c>
      <c r="E16" s="8">
        <v>44113</v>
      </c>
      <c r="F16">
        <v>2</v>
      </c>
      <c r="G16" s="2">
        <f>TblOrder[[#This Row],[Quantity]]*VLOOKUP(TblOrder[[#This Row],[Product]],TblProduct[],3,FALSE)</f>
        <v>23.4</v>
      </c>
      <c r="H16" s="2">
        <f>TblOrder[[#This Row],[Quantity]]*VLOOKUP(TblOrder[[#This Row],[Product]],TblProduct[],3,FALSE)*(100%-VLOOKUP(TblOrder[[#This Row],[Product]],TblProduct[],4,FALSE))*(100%-VLOOKUP(TblOrder[[#This Row],[Client]],TblClient[],3,FALSE))</f>
        <v>22.463999999999999</v>
      </c>
    </row>
    <row r="17" spans="2:8" x14ac:dyDescent="0.25">
      <c r="B17">
        <v>6</v>
      </c>
      <c r="C17" t="s">
        <v>82</v>
      </c>
      <c r="D17">
        <v>103</v>
      </c>
      <c r="E17" s="8">
        <v>44156</v>
      </c>
      <c r="F17">
        <v>2</v>
      </c>
      <c r="G17" s="2">
        <f>TblOrder[[#This Row],[Quantity]]*VLOOKUP(TblOrder[[#This Row],[Product]],TblProduct[],3,FALSE)</f>
        <v>47.4</v>
      </c>
      <c r="H17" s="2">
        <f>TblOrder[[#This Row],[Quantity]]*VLOOKUP(TblOrder[[#This Row],[Product]],TblProduct[],3,FALSE)*(100%-VLOOKUP(TblOrder[[#This Row],[Product]],TblProduct[],4,FALSE))*(100%-VLOOKUP(TblOrder[[#This Row],[Client]],TblClient[],3,FALSE))</f>
        <v>45.05843999999999</v>
      </c>
    </row>
  </sheetData>
  <conditionalFormatting sqref="C4:C7">
    <cfRule type="duplicateValues" dxfId="1" priority="2"/>
  </conditionalFormatting>
  <conditionalFormatting sqref="I4:I6">
    <cfRule type="duplicateValues" dxfId="0" priority="4"/>
  </conditionalFormatting>
  <dataValidations count="5">
    <dataValidation type="decimal" operator="greaterThanOrEqual" allowBlank="1" showInputMessage="1" showErrorMessage="1" sqref="E4:E7" xr:uid="{3875EF09-509F-49BA-95EF-0FB1794C26F2}">
      <formula1>0</formula1>
    </dataValidation>
    <dataValidation type="decimal" allowBlank="1" showInputMessage="1" showErrorMessage="1" sqref="F4:F7 K4:K6" xr:uid="{63F9892D-842D-467B-8DB8-11838BE71BE4}">
      <formula1>0</formula1>
      <formula2>1</formula2>
    </dataValidation>
    <dataValidation type="list" allowBlank="1" showInputMessage="1" showErrorMessage="1" sqref="C12:C17" xr:uid="{0F3CA749-DD2F-4763-8C67-413BA4796143}">
      <formula1>INDIRECT("TblClient[ID]")</formula1>
    </dataValidation>
    <dataValidation type="list" allowBlank="1" showInputMessage="1" showErrorMessage="1" sqref="D12:D17" xr:uid="{BAD358AB-1A89-4C8B-AB95-1DF64BC46FA6}">
      <formula1>INDIRECT("TblProduct[Code]")</formula1>
    </dataValidation>
    <dataValidation type="whole" operator="greaterThan" allowBlank="1" showInputMessage="1" showErrorMessage="1" sqref="F12:F17" xr:uid="{4B064ECC-662F-4513-A379-0E7917C0190C}">
      <formula1>0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Employee</vt:lpstr>
      <vt:lpstr>Lists</vt:lpstr>
      <vt:lpstr>Pivoted Data</vt:lpstr>
      <vt:lpstr>Sales Person Performance</vt:lpstr>
      <vt:lpstr>Sales Records</vt:lpstr>
      <vt:lpstr>Unit Sold by States</vt:lpstr>
      <vt:lpstr>Measurement</vt:lpstr>
      <vt:lpstr>Product Sold</vt:lpstr>
      <vt:lpstr>Day2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2021-10-13T00:38:38Z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