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ocuments\DA100\Ex06\"/>
    </mc:Choice>
  </mc:AlternateContent>
  <xr:revisionPtr revIDLastSave="0" documentId="13_ncr:1_{A6AE7247-6F83-40F5-889C-3BCD803CC626}" xr6:coauthVersionLast="45" xr6:coauthVersionMax="45" xr10:uidLastSave="{00000000-0000-0000-0000-000000000000}"/>
  <bookViews>
    <workbookView xWindow="20370" yWindow="-120" windowWidth="29040" windowHeight="16440" tabRatio="904" xr2:uid="{00000000-000D-0000-FFFF-FFFF00000000}"/>
  </bookViews>
  <sheets>
    <sheet name="Employee" sheetId="4" r:id="rId1"/>
    <sheet name="Lists" sheetId="5" r:id="rId2"/>
    <sheet name="Pivoted Data" sheetId="7" r:id="rId3"/>
    <sheet name="Sales Records" sheetId="6" r:id="rId4"/>
    <sheet name="Unit Sold by States" sheetId="8" r:id="rId5"/>
    <sheet name="Sales Person Performance" sheetId="9" r:id="rId6"/>
    <sheet name="Measurement" sheetId="10" r:id="rId7"/>
    <sheet name="Product Sold" sheetId="11" r:id="rId8"/>
  </sheets>
  <definedNames>
    <definedName name="_xlnm._FilterDatabase" localSheetId="0" hidden="1">Employee!#REF!</definedName>
    <definedName name="EPFEmployee">11%</definedName>
    <definedName name="ProductList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5" l="1"/>
  <c r="D7" i="5"/>
  <c r="D8" i="5"/>
  <c r="D9" i="5"/>
  <c r="D10" i="5"/>
  <c r="D11" i="5"/>
  <c r="D5" i="5"/>
  <c r="J3" i="4" l="1"/>
  <c r="J4" i="4"/>
  <c r="J5" i="4"/>
  <c r="J6" i="4"/>
  <c r="J7" i="4"/>
  <c r="J8" i="4"/>
  <c r="J9" i="4"/>
  <c r="J10" i="4"/>
  <c r="J11" i="4"/>
  <c r="J12" i="4"/>
  <c r="J13" i="4"/>
  <c r="J14" i="4"/>
  <c r="J15" i="4"/>
  <c r="F5" i="5" l="1"/>
  <c r="F6" i="5"/>
  <c r="F7" i="5"/>
  <c r="F8" i="5"/>
  <c r="F9" i="5"/>
  <c r="F10" i="5"/>
  <c r="F11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User</author>
  </authors>
  <commentList>
    <comment ref="C4" authorId="0" shapeId="0" xr:uid="{4D1D7BD5-7138-4448-A4D8-9E3D804D166E}">
      <text/>
    </comment>
    <comment ref="C13" authorId="0" shapeId="0" xr:uid="{841D382F-A273-4B2C-8587-0D7DA842AD46}">
      <text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<sst xmlns="http://schemas.openxmlformats.org/spreadsheetml/2006/main" count="116" uniqueCount="71">
  <si>
    <t>EID</t>
  </si>
  <si>
    <t>Name</t>
  </si>
  <si>
    <t>Ali</t>
  </si>
  <si>
    <t>Abu</t>
  </si>
  <si>
    <t>Azizi</t>
  </si>
  <si>
    <t>Gender</t>
  </si>
  <si>
    <t>Department</t>
  </si>
  <si>
    <t>Race</t>
  </si>
  <si>
    <t>Supervisor</t>
  </si>
  <si>
    <t>Age</t>
  </si>
  <si>
    <t>Basic Salary</t>
  </si>
  <si>
    <t>Tong Sam Pah</t>
  </si>
  <si>
    <t>M</t>
  </si>
  <si>
    <t>IT</t>
  </si>
  <si>
    <t>Chinese</t>
  </si>
  <si>
    <t>HR</t>
  </si>
  <si>
    <t>FN</t>
  </si>
  <si>
    <t>SA</t>
  </si>
  <si>
    <t>Head</t>
  </si>
  <si>
    <t>Ahmad</t>
  </si>
  <si>
    <t>Aaron</t>
  </si>
  <si>
    <t>Race Name</t>
  </si>
  <si>
    <t>Malay</t>
  </si>
  <si>
    <t>Indian</t>
  </si>
  <si>
    <t>DID</t>
  </si>
  <si>
    <t>Department Name</t>
  </si>
  <si>
    <t>No of Employees</t>
  </si>
  <si>
    <t>HID</t>
  </si>
  <si>
    <t>Finance</t>
  </si>
  <si>
    <t>Shila Hamzah</t>
  </si>
  <si>
    <t>OP</t>
  </si>
  <si>
    <t>Operation</t>
  </si>
  <si>
    <t>QA</t>
  </si>
  <si>
    <t>RD</t>
  </si>
  <si>
    <t>Ah Chong</t>
  </si>
  <si>
    <t>Sales</t>
  </si>
  <si>
    <t>Yong Tau Foo</t>
  </si>
  <si>
    <t>Low Mee</t>
  </si>
  <si>
    <t>F</t>
  </si>
  <si>
    <t>Low Shi Fun</t>
  </si>
  <si>
    <t>Narayanan</t>
  </si>
  <si>
    <t>Fatimah</t>
  </si>
  <si>
    <t>Year</t>
  </si>
  <si>
    <t>Region</t>
  </si>
  <si>
    <t>Sales Amount</t>
  </si>
  <si>
    <t>North</t>
  </si>
  <si>
    <t>Center</t>
  </si>
  <si>
    <t>South</t>
  </si>
  <si>
    <t>State</t>
  </si>
  <si>
    <t>Unit Sold</t>
  </si>
  <si>
    <t>Country</t>
  </si>
  <si>
    <t>Sales Person</t>
  </si>
  <si>
    <t>Amount</t>
  </si>
  <si>
    <t>my</t>
  </si>
  <si>
    <t>sg</t>
  </si>
  <si>
    <t>Measurement</t>
  </si>
  <si>
    <t>Expect</t>
  </si>
  <si>
    <t>Actual</t>
  </si>
  <si>
    <t>Hardworking</t>
  </si>
  <si>
    <t>Knowledge</t>
  </si>
  <si>
    <t>Skill</t>
  </si>
  <si>
    <t>Team Work</t>
  </si>
  <si>
    <t>ABC</t>
  </si>
  <si>
    <t>Date</t>
  </si>
  <si>
    <t>Units</t>
  </si>
  <si>
    <t>Selling Price</t>
  </si>
  <si>
    <t>Chart</t>
  </si>
  <si>
    <t>Human Resource</t>
  </si>
  <si>
    <t>Information Technology</t>
  </si>
  <si>
    <t>Quality Assurance</t>
  </si>
  <si>
    <t>Research &amp; Development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</si>
</sst>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[$-409]d\-mmm\-yyyy;@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">
    <xf numFmtId="0" fontId="0" fillId="0" borderId="0" xfId="0"/>
    <xf numFmtId="164" fontId="0" fillId="0" borderId="0" xfId="0" applyNumberFormat="1"/>
    <xf numFmtId="44" fontId="0" fillId="0" borderId="0" xfId="1" applyFont="1"/>
  </cellXfs>
  <cellStyles count="2">
    <cellStyle name="Currency" xfId="1" builtinId="4"/>
    <cellStyle name="Normal" xfId="0" builtinId="0"/>
  </cellStyles>
  <dxfs count="3">
    <dxf>
      <numFmt numFmtId="0" formatCode="General"/>
    </dxf>
    <dxf>
      <numFmt numFmtId="0" formatCode="General"/>
    </dxf>
    <dxf>
      <numFmt numFmtId="34" formatCode="_(&quot;$&quot;* #,##0.00_);_(&quot;$&quot;* \(#,##0.00\);_(&quot;$&quot;* &quot;-&quot;??_);_(@_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9FA72EF5-8EB7-4FF4-A6FA-17C217036350}" name="TblEmployee" displayName="TblEmployee" ref="B2:J15">
  <tableColumns count="9">
    <tableColumn id="1" xr3:uid="{D925D4CE-38A6-44B1-A934-03DA5DFA7663}" name="EID" totalsRowLabel="Total"/>
    <tableColumn id="2" xr3:uid="{5FDA2A17-6951-4FF9-B10C-0542C5EC9F61}" name="Name" totalsRowFunction="count"/>
    <tableColumn id="3" xr3:uid="{3150211A-169B-4F52-8426-978C20A4E783}" name="Gender"/>
    <tableColumn id="4" xr3:uid="{E54A06E9-C694-428A-9751-F11A5CF51869}" name="Department"/>
    <tableColumn id="5" xr3:uid="{A7E9D69F-B0EE-4CD2-82AC-D4ACD82E1212}" name="Race"/>
    <tableColumn id="6" xr3:uid="{40C6CECD-6649-4356-B22F-4D4C2284B47C}" name="Supervisor"/>
    <tableColumn id="7" xr3:uid="{73C728EB-E186-4969-AB60-8CF84557B332}" name="Age" totalsRowFunction="max"/>
    <tableColumn id="8" xr3:uid="{D45E0271-A56F-4875-99BA-05DEB5E91DCC}" name="Basic Salary" totalsRowFunction="sum" totalsRowDxfId="2" dataCellStyle="Currency"/>
    <tableColumn id="9" xr3:uid="{732141D2-0A66-4108-8783-03DA031A7E50}" name="Chart" totalsRowFunction="sum" dataDxfId="1">
      <calculatedColumnFormula>TblEmployee[[#This Row],[Basic Salary]]</calculatedColumnFormula>
    </tableColumn>
  </tableColumns>
  <tableStyleInfo name="TableStyleMedium1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59971CC-5EF7-4C92-A5C5-FE7EDAC5649C}" name="TblRace" displayName="TblRace" ref="I11:I14" totalsRowShown="0">
  <tableColumns count="1">
    <tableColumn id="1" xr3:uid="{983D4DFA-1907-4F97-8CB2-2F467E419DA8}" name="Race Name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38185546-2405-4031-8DB2-C881A7E9CC0E}" name="TblDepartment" displayName="TblDepartment" ref="B4:F11" totalsRowShown="0">
  <tableColumns count="5">
    <tableColumn id="1" xr3:uid="{37F75245-F736-4F79-9BF8-1036A1676186}" name="DID"/>
    <tableColumn id="2" xr3:uid="{435825BE-4E8C-4EDF-AFA5-9B749C472BDA}" name="Department Name"/>
    <tableColumn id="3" xr3:uid="{942F0E08-D809-4472-8719-6F6FE41CA306}" name="No of Employees">
      <calculatedColumnFormula>COUNTIF(TblEmployee[Department],TblDepartment[[#This Row],[DID]])</calculatedColumnFormula>
    </tableColumn>
    <tableColumn id="4" xr3:uid="{5CE78E05-2E6F-4A37-BC73-E38CEC6930DE}" name="HID"/>
    <tableColumn id="5" xr3:uid="{2D79CF08-981D-464C-A96A-A4602AED944F}" name="Head" dataDxfId="0">
      <calculatedColumnFormula>IFERROR(VLOOKUP(TblDepartment[[#This Row],[HID]],TblEmployee[],2,FALSE),"")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EA925-30E5-419E-B60D-1D48807A75AC}">
  <sheetPr codeName="Sheet5"/>
  <dimension ref="B2:J15"/>
  <sheetViews>
    <sheetView tabSelected="1" zoomScale="145" zoomScaleNormal="145" workbookViewId="0">
      <selection activeCell="M13" sqref="M13"/>
    </sheetView>
  </sheetViews>
  <sheetFormatPr defaultRowHeight="15" x14ac:dyDescent="0.25"/>
  <cols>
    <col min="1" max="1" width="4.28515625" customWidth="1"/>
    <col min="2" max="2" width="5.140625" bestFit="1" customWidth="1"/>
    <col min="3" max="3" width="13.28515625" bestFit="1" customWidth="1"/>
    <col min="4" max="4" width="7.7109375" bestFit="1" customWidth="1"/>
    <col min="5" max="5" width="12" customWidth="1"/>
    <col min="6" max="6" width="8.140625" bestFit="1" customWidth="1"/>
    <col min="7" max="7" width="10.42578125" bestFit="1" customWidth="1"/>
    <col min="8" max="8" width="4.42578125" bestFit="1" customWidth="1"/>
    <col min="9" max="9" width="12" bestFit="1" customWidth="1"/>
  </cols>
  <sheetData>
    <row r="2" spans="2:10" x14ac:dyDescent="0.25">
      <c r="B2" t="s">
        <v>0</v>
      </c>
      <c r="C2" t="s">
        <v>1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66</v>
      </c>
    </row>
    <row r="3" spans="2:10" x14ac:dyDescent="0.25">
      <c r="B3">
        <v>1000</v>
      </c>
      <c r="C3" t="s">
        <v>11</v>
      </c>
      <c r="D3" t="s">
        <v>12</v>
      </c>
      <c r="E3" t="s">
        <v>13</v>
      </c>
      <c r="F3" t="s">
        <v>14</v>
      </c>
      <c r="G3">
        <v>1005</v>
      </c>
      <c r="H3">
        <v>23</v>
      </c>
      <c r="I3" s="2">
        <v>5000</v>
      </c>
      <c r="J3">
        <f>TblEmployee[[#This Row],[Basic Salary]]</f>
        <v>5000</v>
      </c>
    </row>
    <row r="4" spans="2:10" x14ac:dyDescent="0.25">
      <c r="B4">
        <v>1002</v>
      </c>
      <c r="C4" t="s">
        <v>36</v>
      </c>
      <c r="D4" t="s">
        <v>12</v>
      </c>
      <c r="E4" t="s">
        <v>16</v>
      </c>
      <c r="F4" t="s">
        <v>14</v>
      </c>
      <c r="G4">
        <v>1015</v>
      </c>
      <c r="H4">
        <v>25</v>
      </c>
      <c r="I4" s="2">
        <v>4800</v>
      </c>
      <c r="J4">
        <f>TblEmployee[[#This Row],[Basic Salary]]</f>
        <v>4800</v>
      </c>
    </row>
    <row r="5" spans="2:10" x14ac:dyDescent="0.25">
      <c r="B5">
        <v>1005</v>
      </c>
      <c r="C5" t="s">
        <v>37</v>
      </c>
      <c r="D5" t="s">
        <v>38</v>
      </c>
      <c r="E5" t="s">
        <v>13</v>
      </c>
      <c r="F5" t="s">
        <v>14</v>
      </c>
      <c r="G5">
        <v>1015</v>
      </c>
      <c r="H5">
        <v>26</v>
      </c>
      <c r="I5" s="2">
        <v>5100</v>
      </c>
      <c r="J5">
        <f>TblEmployee[[#This Row],[Basic Salary]]</f>
        <v>5100</v>
      </c>
    </row>
    <row r="6" spans="2:10" x14ac:dyDescent="0.25">
      <c r="B6">
        <v>1008</v>
      </c>
      <c r="C6" t="s">
        <v>39</v>
      </c>
      <c r="D6" t="s">
        <v>38</v>
      </c>
      <c r="E6" t="s">
        <v>13</v>
      </c>
      <c r="F6" t="s">
        <v>14</v>
      </c>
      <c r="G6">
        <v>1005</v>
      </c>
      <c r="H6">
        <v>24</v>
      </c>
      <c r="I6" s="2">
        <v>4300</v>
      </c>
      <c r="J6">
        <f>TblEmployee[[#This Row],[Basic Salary]]</f>
        <v>4300</v>
      </c>
    </row>
    <row r="7" spans="2:10" x14ac:dyDescent="0.25">
      <c r="B7">
        <v>1010</v>
      </c>
      <c r="C7" t="s">
        <v>2</v>
      </c>
      <c r="D7" t="s">
        <v>12</v>
      </c>
      <c r="E7" t="s">
        <v>15</v>
      </c>
      <c r="F7" t="s">
        <v>22</v>
      </c>
      <c r="G7">
        <v>1015</v>
      </c>
      <c r="H7">
        <v>29</v>
      </c>
      <c r="I7" s="2">
        <v>4700</v>
      </c>
      <c r="J7">
        <f>TblEmployee[[#This Row],[Basic Salary]]</f>
        <v>4700</v>
      </c>
    </row>
    <row r="8" spans="2:10" x14ac:dyDescent="0.25">
      <c r="B8">
        <v>1012</v>
      </c>
      <c r="C8" t="s">
        <v>3</v>
      </c>
      <c r="D8" t="s">
        <v>12</v>
      </c>
      <c r="E8" t="s">
        <v>16</v>
      </c>
      <c r="F8" t="s">
        <v>22</v>
      </c>
      <c r="G8">
        <v>1002</v>
      </c>
      <c r="H8">
        <v>35</v>
      </c>
      <c r="I8" s="2">
        <v>5340</v>
      </c>
      <c r="J8">
        <f>TblEmployee[[#This Row],[Basic Salary]]</f>
        <v>5340</v>
      </c>
    </row>
    <row r="9" spans="2:10" x14ac:dyDescent="0.25">
      <c r="B9">
        <v>1015</v>
      </c>
      <c r="C9" t="s">
        <v>19</v>
      </c>
      <c r="D9" t="s">
        <v>12</v>
      </c>
      <c r="E9" t="s">
        <v>13</v>
      </c>
      <c r="F9" t="s">
        <v>22</v>
      </c>
      <c r="H9">
        <v>40</v>
      </c>
      <c r="I9" s="2">
        <v>6500</v>
      </c>
      <c r="J9">
        <f>TblEmployee[[#This Row],[Basic Salary]]</f>
        <v>6500</v>
      </c>
    </row>
    <row r="10" spans="2:10" x14ac:dyDescent="0.25">
      <c r="B10">
        <v>1017</v>
      </c>
      <c r="C10" t="s">
        <v>20</v>
      </c>
      <c r="D10" t="s">
        <v>12</v>
      </c>
      <c r="E10" t="s">
        <v>30</v>
      </c>
      <c r="G10">
        <v>1015</v>
      </c>
      <c r="H10">
        <v>32</v>
      </c>
      <c r="I10" s="2">
        <v>5500</v>
      </c>
      <c r="J10">
        <f>TblEmployee[[#This Row],[Basic Salary]]</f>
        <v>5500</v>
      </c>
    </row>
    <row r="11" spans="2:10" x14ac:dyDescent="0.25">
      <c r="B11">
        <v>1020</v>
      </c>
      <c r="C11" t="s">
        <v>34</v>
      </c>
      <c r="D11" t="s">
        <v>12</v>
      </c>
      <c r="E11" t="s">
        <v>17</v>
      </c>
      <c r="F11" t="s">
        <v>14</v>
      </c>
      <c r="G11">
        <v>1028</v>
      </c>
      <c r="H11">
        <v>28</v>
      </c>
      <c r="I11" s="2">
        <v>5600</v>
      </c>
      <c r="J11">
        <f>TblEmployee[[#This Row],[Basic Salary]]</f>
        <v>5600</v>
      </c>
    </row>
    <row r="12" spans="2:10" x14ac:dyDescent="0.25">
      <c r="B12">
        <v>1022</v>
      </c>
      <c r="C12" t="s">
        <v>4</v>
      </c>
      <c r="D12" t="s">
        <v>12</v>
      </c>
      <c r="E12" t="s">
        <v>33</v>
      </c>
      <c r="F12" t="s">
        <v>22</v>
      </c>
      <c r="G12">
        <v>1015</v>
      </c>
      <c r="H12">
        <v>30</v>
      </c>
      <c r="I12" s="2">
        <v>5780</v>
      </c>
      <c r="J12">
        <f>TblEmployee[[#This Row],[Basic Salary]]</f>
        <v>5780</v>
      </c>
    </row>
    <row r="13" spans="2:10" x14ac:dyDescent="0.25">
      <c r="B13">
        <v>1028</v>
      </c>
      <c r="C13" t="s">
        <v>29</v>
      </c>
      <c r="D13" t="s">
        <v>38</v>
      </c>
      <c r="E13" t="s">
        <v>17</v>
      </c>
      <c r="F13" t="s">
        <v>22</v>
      </c>
      <c r="G13">
        <v>1015</v>
      </c>
      <c r="H13">
        <v>25</v>
      </c>
      <c r="I13" s="2">
        <v>4325</v>
      </c>
      <c r="J13">
        <f>TblEmployee[[#This Row],[Basic Salary]]</f>
        <v>4325</v>
      </c>
    </row>
    <row r="14" spans="2:10" x14ac:dyDescent="0.25">
      <c r="B14">
        <v>1030</v>
      </c>
      <c r="C14" t="s">
        <v>40</v>
      </c>
      <c r="D14" t="s">
        <v>12</v>
      </c>
      <c r="E14" t="s">
        <v>16</v>
      </c>
      <c r="F14" t="s">
        <v>23</v>
      </c>
      <c r="G14">
        <v>1002</v>
      </c>
      <c r="H14">
        <v>27</v>
      </c>
      <c r="I14" s="2">
        <v>4340</v>
      </c>
      <c r="J14">
        <f>TblEmployee[[#This Row],[Basic Salary]]</f>
        <v>4340</v>
      </c>
    </row>
    <row r="15" spans="2:10" x14ac:dyDescent="0.25">
      <c r="B15">
        <v>1032</v>
      </c>
      <c r="C15" t="s">
        <v>41</v>
      </c>
      <c r="D15" t="s">
        <v>38</v>
      </c>
      <c r="E15" t="s">
        <v>17</v>
      </c>
      <c r="F15" t="s">
        <v>22</v>
      </c>
      <c r="G15">
        <v>1015</v>
      </c>
      <c r="H15">
        <v>26</v>
      </c>
      <c r="I15" s="2">
        <v>5345</v>
      </c>
      <c r="J15">
        <f>TblEmployee[[#This Row],[Basic Salary]]</f>
        <v>5345</v>
      </c>
    </row>
  </sheetData>
  <conditionalFormatting sqref="J3:J15">
    <cfRule type="dataBar" priority="1">
      <dataBar showValue="0">
        <cfvo type="min"/>
        <cfvo type="max"/>
        <color rgb="FFD6007B"/>
      </dataBar>
      <extLst>
        <ext xmlns:x14="http://schemas.microsoft.com/office/spreadsheetml/2009/9/main" uri="{B025F937-C7B1-47D3-B67F-A62EFF666E3E}">
          <x14:id>{F4BE58F7-4F7C-46AB-A9A8-9A6DB7164784}</x14:id>
        </ext>
      </extLst>
    </cfRule>
  </conditionalFormatting>
  <dataValidations count="6">
    <dataValidation type="list" allowBlank="1" showInputMessage="1" showErrorMessage="1" error="Invalid Gender Code!" prompt="Valid gender Code is M=Male, F=Female, O=Others" sqref="D3:D15" xr:uid="{BE871659-677F-452C-BBE8-B12AC973BAD7}">
      <formula1>"M,F,O"</formula1>
    </dataValidation>
    <dataValidation type="whole" allowBlank="1" showInputMessage="1" showErrorMessage="1" error="Invalid Age!" prompt="Valid age as employee in Malaysia is between 16 to 60 (Inclusive)" sqref="H3:H15" xr:uid="{FFB42A07-0AAD-4CAE-AEA9-370069909659}">
      <formula1>16</formula1>
      <formula2>60</formula2>
    </dataValidation>
    <dataValidation type="decimal" operator="greaterThanOrEqual" allowBlank="1" showInputMessage="1" showErrorMessage="1" error="Invalid Basic Salary!" prompt="Minimum salary is $1100" sqref="I3:I15" xr:uid="{73D85093-79D8-46DC-A46B-DA0326AFE2A5}">
      <formula1>1100</formula1>
    </dataValidation>
    <dataValidation type="list" allowBlank="1" showInputMessage="1" showErrorMessage="1" sqref="E3:E15" xr:uid="{55BD57B7-DF71-4D51-A167-ED6E4E5EB651}">
      <formula1>INDIRECT("TblDepartment[DID]")</formula1>
    </dataValidation>
    <dataValidation type="list" allowBlank="1" showInputMessage="1" showErrorMessage="1" sqref="F3:F15" xr:uid="{1EB6A6A0-C6B7-4878-BC30-AC2EA679C835}">
      <formula1>INDIRECT("TblRace[Race Name]")</formula1>
    </dataValidation>
    <dataValidation type="list" allowBlank="1" showInputMessage="1" showErrorMessage="1" sqref="G3:G15" xr:uid="{74D470FF-87FF-42D6-B0CE-89E89F75DD75}">
      <formula1>INDIRECT("TblEmployee[EID]")</formula1>
    </dataValidation>
  </dataValidations>
  <pageMargins left="0.7" right="0.7" top="0.75" bottom="0.75" header="0.3" footer="0.3"/>
  <legacy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4BE58F7-4F7C-46AB-A9A8-9A6DB716478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J3:J15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02C33-478F-4D94-AA36-62BE39531830}">
  <sheetPr codeName="Sheet6"/>
  <dimension ref="B4:I14"/>
  <sheetViews>
    <sheetView zoomScale="130" zoomScaleNormal="130" workbookViewId="0">
      <selection activeCell="D28" sqref="D28"/>
    </sheetView>
  </sheetViews>
  <sheetFormatPr defaultRowHeight="15" x14ac:dyDescent="0.25"/>
  <cols>
    <col min="1" max="1" width="3.7109375" customWidth="1"/>
    <col min="2" max="2" width="5" customWidth="1"/>
    <col min="3" max="3" width="23.85546875" bestFit="1" customWidth="1"/>
    <col min="4" max="4" width="16.5703125" customWidth="1"/>
    <col min="5" max="5" width="5.42578125" bestFit="1" customWidth="1"/>
    <col min="6" max="7" width="14.5703125" customWidth="1"/>
    <col min="8" max="8" width="11.85546875" customWidth="1"/>
    <col min="9" max="9" width="11.7109375" customWidth="1"/>
    <col min="12" max="12" width="14" bestFit="1" customWidth="1"/>
  </cols>
  <sheetData>
    <row r="4" spans="2:9" x14ac:dyDescent="0.25">
      <c r="B4" t="s">
        <v>24</v>
      </c>
      <c r="C4" t="s">
        <v>25</v>
      </c>
      <c r="D4" t="s">
        <v>26</v>
      </c>
      <c r="E4" t="s">
        <v>27</v>
      </c>
      <c r="F4" t="s">
        <v>18</v>
      </c>
    </row>
    <row r="5" spans="2:9" x14ac:dyDescent="0.25">
      <c r="B5" t="s">
        <v>16</v>
      </c>
      <c r="C5" t="s">
        <v>28</v>
      </c>
      <c r="D5">
        <f>COUNTIF(TblEmployee[Department],TblDepartment[[#This Row],[DID]])</f>
        <v>3</v>
      </c>
      <c r="E5">
        <v>1028</v>
      </c>
      <c r="F5" t="str">
        <f>IFERROR(VLOOKUP(TblDepartment[[#This Row],[HID]],TblEmployee[],2,FALSE),"")</f>
        <v>Shila Hamzah</v>
      </c>
    </row>
    <row r="6" spans="2:9" x14ac:dyDescent="0.25">
      <c r="B6" t="s">
        <v>15</v>
      </c>
      <c r="C6" t="s">
        <v>67</v>
      </c>
      <c r="D6">
        <f>COUNTIF(TblEmployee[Department],TblDepartment[[#This Row],[DID]])</f>
        <v>1</v>
      </c>
      <c r="E6">
        <v>1022</v>
      </c>
      <c r="F6" t="str">
        <f>IFERROR(VLOOKUP(TblDepartment[[#This Row],[HID]],TblEmployee[],2,FALSE),"")</f>
        <v>Azizi</v>
      </c>
    </row>
    <row r="7" spans="2:9" x14ac:dyDescent="0.25">
      <c r="B7" t="s">
        <v>13</v>
      </c>
      <c r="C7" t="s">
        <v>68</v>
      </c>
      <c r="D7">
        <f>COUNTIF(TblEmployee[Department],TblDepartment[[#This Row],[DID]])</f>
        <v>4</v>
      </c>
      <c r="E7">
        <v>1010</v>
      </c>
      <c r="F7" t="str">
        <f>IFERROR(VLOOKUP(TblDepartment[[#This Row],[HID]],TblEmployee[],2,FALSE),"")</f>
        <v>Ali</v>
      </c>
    </row>
    <row r="8" spans="2:9" x14ac:dyDescent="0.25">
      <c r="B8" t="s">
        <v>30</v>
      </c>
      <c r="C8" t="s">
        <v>31</v>
      </c>
      <c r="D8">
        <f>COUNTIF(TblEmployee[Department],TblDepartment[[#This Row],[DID]])</f>
        <v>1</v>
      </c>
      <c r="E8">
        <v>1015</v>
      </c>
      <c r="F8" t="str">
        <f>IFERROR(VLOOKUP(TblDepartment[[#This Row],[HID]],TblEmployee[],2,FALSE),"")</f>
        <v>Ahmad</v>
      </c>
    </row>
    <row r="9" spans="2:9" x14ac:dyDescent="0.25">
      <c r="B9" t="s">
        <v>32</v>
      </c>
      <c r="C9" t="s">
        <v>69</v>
      </c>
      <c r="D9">
        <f>COUNTIF(TblEmployee[Department],TblDepartment[[#This Row],[DID]])</f>
        <v>0</v>
      </c>
      <c r="E9">
        <v>1017</v>
      </c>
      <c r="F9" t="str">
        <f>IFERROR(VLOOKUP(TblDepartment[[#This Row],[HID]],TblEmployee[],2,FALSE),"")</f>
        <v>Aaron</v>
      </c>
    </row>
    <row r="10" spans="2:9" x14ac:dyDescent="0.25">
      <c r="B10" t="s">
        <v>33</v>
      </c>
      <c r="C10" t="s">
        <v>70</v>
      </c>
      <c r="D10">
        <f>COUNTIF(TblEmployee[Department],TblDepartment[[#This Row],[DID]])</f>
        <v>1</v>
      </c>
      <c r="E10">
        <v>1020</v>
      </c>
      <c r="F10" t="str">
        <f>IFERROR(VLOOKUP(TblDepartment[[#This Row],[HID]],TblEmployee[],2,FALSE),"")</f>
        <v>Ah Chong</v>
      </c>
    </row>
    <row r="11" spans="2:9" x14ac:dyDescent="0.25">
      <c r="B11" t="s">
        <v>17</v>
      </c>
      <c r="C11" t="s">
        <v>35</v>
      </c>
      <c r="D11">
        <f>COUNTIF(TblEmployee[Department],TblDepartment[[#This Row],[DID]])</f>
        <v>3</v>
      </c>
      <c r="E11">
        <v>1012</v>
      </c>
      <c r="F11" t="str">
        <f>IFERROR(VLOOKUP(TblDepartment[[#This Row],[HID]],TblEmployee[],2,FALSE),"")</f>
        <v>Abu</v>
      </c>
      <c r="I11" t="s">
        <v>21</v>
      </c>
    </row>
    <row r="12" spans="2:9" x14ac:dyDescent="0.25">
      <c r="I12" t="s">
        <v>22</v>
      </c>
    </row>
    <row r="13" spans="2:9" x14ac:dyDescent="0.25">
      <c r="I13" t="s">
        <v>14</v>
      </c>
    </row>
    <row r="14" spans="2:9" x14ac:dyDescent="0.25">
      <c r="I14" t="s">
        <v>23</v>
      </c>
    </row>
  </sheetData>
  <dataValidations count="1">
    <dataValidation type="list" allowBlank="1" showInputMessage="1" showErrorMessage="1" sqref="E5:E11" xr:uid="{98F1817A-E1D6-4AD7-89A2-4A2075D50BF4}">
      <formula1>INDIRECT("TblEmployee[EID]")</formula1>
    </dataValidation>
  </dataValidations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F0C80-996A-4C19-B45B-468EAAC60134}">
  <sheetPr codeName="Sheet8"/>
  <dimension ref="B5:E8"/>
  <sheetViews>
    <sheetView topLeftCell="A3" zoomScale="235" zoomScaleNormal="235" workbookViewId="0">
      <selection activeCell="H12" sqref="H12"/>
    </sheetView>
  </sheetViews>
  <sheetFormatPr defaultRowHeight="15" x14ac:dyDescent="0.25"/>
  <cols>
    <col min="2" max="2" width="9.140625" customWidth="1"/>
  </cols>
  <sheetData>
    <row r="5" spans="2:5" x14ac:dyDescent="0.25">
      <c r="B5" t="s">
        <v>43</v>
      </c>
      <c r="C5">
        <v>2019</v>
      </c>
      <c r="D5">
        <v>2020</v>
      </c>
      <c r="E5">
        <v>2021</v>
      </c>
    </row>
    <row r="6" spans="2:5" x14ac:dyDescent="0.25">
      <c r="B6" t="s">
        <v>45</v>
      </c>
      <c r="C6">
        <v>1000</v>
      </c>
      <c r="E6">
        <v>2000</v>
      </c>
    </row>
    <row r="7" spans="2:5" x14ac:dyDescent="0.25">
      <c r="B7" t="s">
        <v>46</v>
      </c>
      <c r="C7">
        <v>3000</v>
      </c>
      <c r="D7">
        <v>1000</v>
      </c>
      <c r="E7">
        <v>2000</v>
      </c>
    </row>
    <row r="8" spans="2:5" x14ac:dyDescent="0.25">
      <c r="B8" t="s">
        <v>47</v>
      </c>
      <c r="D8">
        <v>2000</v>
      </c>
      <c r="E8">
        <v>4000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33329-75BF-41B6-8FBD-1D84E7164A1B}">
  <sheetPr codeName="Sheet7"/>
  <dimension ref="B3:D9"/>
  <sheetViews>
    <sheetView zoomScale="175" zoomScaleNormal="175" workbookViewId="0">
      <selection activeCell="I8" sqref="I8"/>
    </sheetView>
  </sheetViews>
  <sheetFormatPr defaultRowHeight="15" x14ac:dyDescent="0.25"/>
  <cols>
    <col min="4" max="4" width="13.28515625" bestFit="1" customWidth="1"/>
  </cols>
  <sheetData>
    <row r="3" spans="2:4" x14ac:dyDescent="0.25">
      <c r="B3" t="s">
        <v>42</v>
      </c>
      <c r="C3" t="s">
        <v>43</v>
      </c>
      <c r="D3" t="s">
        <v>44</v>
      </c>
    </row>
    <row r="4" spans="2:4" x14ac:dyDescent="0.25">
      <c r="B4">
        <v>2019</v>
      </c>
      <c r="C4" t="s">
        <v>45</v>
      </c>
      <c r="D4">
        <v>1000</v>
      </c>
    </row>
    <row r="5" spans="2:4" x14ac:dyDescent="0.25">
      <c r="C5" t="s">
        <v>46</v>
      </c>
      <c r="D5">
        <v>2000</v>
      </c>
    </row>
    <row r="6" spans="2:4" x14ac:dyDescent="0.25">
      <c r="C6" t="s">
        <v>47</v>
      </c>
      <c r="D6">
        <v>1000</v>
      </c>
    </row>
    <row r="7" spans="2:4" x14ac:dyDescent="0.25">
      <c r="B7">
        <v>2020</v>
      </c>
      <c r="C7" t="s">
        <v>45</v>
      </c>
      <c r="D7">
        <v>2000</v>
      </c>
    </row>
    <row r="8" spans="2:4" x14ac:dyDescent="0.25">
      <c r="C8" t="s">
        <v>46</v>
      </c>
      <c r="D8">
        <v>1000</v>
      </c>
    </row>
    <row r="9" spans="2:4" x14ac:dyDescent="0.25">
      <c r="C9" t="s">
        <v>47</v>
      </c>
      <c r="D9">
        <v>3000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29E95-7490-4610-96CC-CA05B35DFE29}">
  <sheetPr codeName="Sheet9"/>
  <dimension ref="C4:D7"/>
  <sheetViews>
    <sheetView zoomScale="130" zoomScaleNormal="130" workbookViewId="0">
      <selection activeCell="D4" sqref="D4"/>
    </sheetView>
  </sheetViews>
  <sheetFormatPr defaultRowHeight="15" x14ac:dyDescent="0.25"/>
  <cols>
    <col min="3" max="3" width="6.42578125" customWidth="1"/>
    <col min="4" max="4" width="25.7109375" customWidth="1"/>
  </cols>
  <sheetData>
    <row r="4" spans="3:4" x14ac:dyDescent="0.25">
      <c r="C4" t="s">
        <v>48</v>
      </c>
      <c r="D4" t="s">
        <v>49</v>
      </c>
    </row>
    <row r="5" spans="3:4" x14ac:dyDescent="0.25">
      <c r="C5">
        <v>1</v>
      </c>
      <c r="D5">
        <v>150</v>
      </c>
    </row>
    <row r="6" spans="3:4" x14ac:dyDescent="0.25">
      <c r="C6">
        <v>9</v>
      </c>
      <c r="D6">
        <v>200</v>
      </c>
    </row>
    <row r="7" spans="3:4" x14ac:dyDescent="0.25">
      <c r="C7">
        <v>8</v>
      </c>
      <c r="D7">
        <v>35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9AB56-76C6-43F1-ACB2-2105A9DE2FE6}">
  <sheetPr codeName="Sheet10"/>
  <dimension ref="C4:G9"/>
  <sheetViews>
    <sheetView zoomScale="145" zoomScaleNormal="145" workbookViewId="0">
      <selection activeCell="K8" sqref="K8"/>
    </sheetView>
  </sheetViews>
  <sheetFormatPr defaultRowHeight="15" x14ac:dyDescent="0.25"/>
  <cols>
    <col min="3" max="3" width="9.85546875" customWidth="1"/>
    <col min="5" max="5" width="12.140625" bestFit="1" customWidth="1"/>
  </cols>
  <sheetData>
    <row r="4" spans="3:7" x14ac:dyDescent="0.25">
      <c r="C4" t="s">
        <v>50</v>
      </c>
      <c r="D4" t="s">
        <v>48</v>
      </c>
      <c r="E4" t="s">
        <v>51</v>
      </c>
      <c r="F4" t="s">
        <v>42</v>
      </c>
      <c r="G4" t="s">
        <v>52</v>
      </c>
    </row>
    <row r="5" spans="3:7" x14ac:dyDescent="0.25">
      <c r="C5" t="s">
        <v>53</v>
      </c>
      <c r="D5">
        <v>9</v>
      </c>
      <c r="E5">
        <v>1020</v>
      </c>
      <c r="F5">
        <v>2019</v>
      </c>
      <c r="G5">
        <v>5000</v>
      </c>
    </row>
    <row r="6" spans="3:7" x14ac:dyDescent="0.25">
      <c r="F6">
        <v>2020</v>
      </c>
      <c r="G6">
        <v>4500</v>
      </c>
    </row>
    <row r="7" spans="3:7" x14ac:dyDescent="0.25">
      <c r="D7">
        <v>1</v>
      </c>
      <c r="E7">
        <v>1032</v>
      </c>
      <c r="F7">
        <v>2019</v>
      </c>
      <c r="G7">
        <v>3000</v>
      </c>
    </row>
    <row r="8" spans="3:7" x14ac:dyDescent="0.25">
      <c r="F8">
        <v>2020</v>
      </c>
      <c r="G8">
        <v>3000</v>
      </c>
    </row>
    <row r="9" spans="3:7" x14ac:dyDescent="0.25">
      <c r="C9" t="s">
        <v>54</v>
      </c>
      <c r="D9">
        <v>60</v>
      </c>
      <c r="E9">
        <v>1028</v>
      </c>
      <c r="F9">
        <v>2019</v>
      </c>
      <c r="G9">
        <v>2000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B2169-49BB-46BC-89F1-5686C68FEEA2}">
  <sheetPr codeName="Sheet11"/>
  <dimension ref="C4:E9"/>
  <sheetViews>
    <sheetView zoomScale="145" zoomScaleNormal="145" workbookViewId="0">
      <selection activeCell="J20" sqref="J20"/>
    </sheetView>
  </sheetViews>
  <sheetFormatPr defaultRowHeight="15" x14ac:dyDescent="0.25"/>
  <cols>
    <col min="3" max="3" width="13.140625" customWidth="1"/>
  </cols>
  <sheetData>
    <row r="4" spans="3:5" x14ac:dyDescent="0.25">
      <c r="C4" t="s">
        <v>55</v>
      </c>
      <c r="D4" t="s">
        <v>56</v>
      </c>
      <c r="E4" t="s">
        <v>57</v>
      </c>
    </row>
    <row r="5" spans="3:5" x14ac:dyDescent="0.25">
      <c r="C5" t="s">
        <v>58</v>
      </c>
      <c r="D5">
        <v>80</v>
      </c>
      <c r="E5">
        <v>85</v>
      </c>
    </row>
    <row r="6" spans="3:5" x14ac:dyDescent="0.25">
      <c r="C6" t="s">
        <v>59</v>
      </c>
      <c r="D6">
        <v>70</v>
      </c>
      <c r="E6">
        <v>60</v>
      </c>
    </row>
    <row r="7" spans="3:5" x14ac:dyDescent="0.25">
      <c r="C7" t="s">
        <v>60</v>
      </c>
      <c r="D7">
        <v>80</v>
      </c>
      <c r="E7">
        <v>70</v>
      </c>
    </row>
    <row r="8" spans="3:5" x14ac:dyDescent="0.25">
      <c r="C8" t="s">
        <v>61</v>
      </c>
      <c r="D8">
        <v>75</v>
      </c>
      <c r="E8">
        <v>70</v>
      </c>
    </row>
    <row r="9" spans="3:5" x14ac:dyDescent="0.25">
      <c r="C9" t="s">
        <v>62</v>
      </c>
      <c r="D9">
        <v>60</v>
      </c>
      <c r="E9">
        <v>75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BECE5-D292-4504-BDF3-9095AB30ED14}">
  <sheetPr codeName="Sheet12"/>
  <dimension ref="B2:D10"/>
  <sheetViews>
    <sheetView zoomScale="145" zoomScaleNormal="145" workbookViewId="0">
      <selection activeCell="F24" sqref="F24"/>
    </sheetView>
  </sheetViews>
  <sheetFormatPr defaultRowHeight="15" x14ac:dyDescent="0.25"/>
  <cols>
    <col min="2" max="2" width="11.5703125" bestFit="1" customWidth="1"/>
    <col min="3" max="3" width="11.5703125" customWidth="1"/>
    <col min="4" max="4" width="11.85546875" bestFit="1" customWidth="1"/>
    <col min="5" max="5" width="14.7109375" customWidth="1"/>
  </cols>
  <sheetData>
    <row r="2" spans="2:4" x14ac:dyDescent="0.25">
      <c r="B2" t="s">
        <v>63</v>
      </c>
      <c r="C2" t="s">
        <v>64</v>
      </c>
      <c r="D2" t="s">
        <v>65</v>
      </c>
    </row>
    <row r="3" spans="2:4" x14ac:dyDescent="0.25">
      <c r="B3" s="1">
        <v>43568</v>
      </c>
      <c r="C3">
        <v>100</v>
      </c>
      <c r="D3" s="2">
        <v>50</v>
      </c>
    </row>
    <row r="4" spans="2:4" x14ac:dyDescent="0.25">
      <c r="B4" s="1">
        <v>43570</v>
      </c>
      <c r="C4">
        <v>90</v>
      </c>
      <c r="D4" s="2">
        <v>55</v>
      </c>
    </row>
    <row r="5" spans="2:4" x14ac:dyDescent="0.25">
      <c r="B5" s="1">
        <v>43586</v>
      </c>
      <c r="C5">
        <v>104</v>
      </c>
      <c r="D5" s="2">
        <v>48</v>
      </c>
    </row>
    <row r="6" spans="2:4" x14ac:dyDescent="0.25">
      <c r="B6" s="1">
        <v>43617</v>
      </c>
      <c r="C6">
        <v>94</v>
      </c>
      <c r="D6" s="2">
        <v>52</v>
      </c>
    </row>
    <row r="7" spans="2:4" x14ac:dyDescent="0.25">
      <c r="B7" s="1">
        <v>43678</v>
      </c>
      <c r="C7">
        <v>110</v>
      </c>
      <c r="D7" s="2">
        <v>45</v>
      </c>
    </row>
    <row r="8" spans="2:4" x14ac:dyDescent="0.25">
      <c r="B8" s="1">
        <v>43800</v>
      </c>
      <c r="C8">
        <v>106</v>
      </c>
      <c r="D8" s="2">
        <v>47</v>
      </c>
    </row>
    <row r="9" spans="2:4" x14ac:dyDescent="0.25">
      <c r="B9" s="1">
        <v>43831</v>
      </c>
      <c r="C9">
        <v>80</v>
      </c>
      <c r="D9" s="2">
        <v>60</v>
      </c>
    </row>
    <row r="10" spans="2:4" x14ac:dyDescent="0.25">
      <c r="B10" s="1">
        <v>43891</v>
      </c>
      <c r="C10">
        <v>84</v>
      </c>
      <c r="D10" s="2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Employee</vt:lpstr>
      <vt:lpstr>Lists</vt:lpstr>
      <vt:lpstr>Pivoted Data</vt:lpstr>
      <vt:lpstr>Sales Records</vt:lpstr>
      <vt:lpstr>Unit Sold by States</vt:lpstr>
      <vt:lpstr>Sales Person Performance</vt:lpstr>
      <vt:lpstr>Measurement</vt:lpstr>
      <vt:lpstr>Product Sold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dcterms:created xsi:type="dcterms:W3CDTF">2015-06-05T18:17:20Z</dcterms:created>
  <dcterms:modified xsi:type="dcterms:W3CDTF">2020-12-15T03:48:42Z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11d70605-6b49-4b69-88fe-3d8c38a5ebca</vt:lpwstr>
  </property>
</Properties>
</file>