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DA100\Ex05\"/>
    </mc:Choice>
  </mc:AlternateContent>
  <xr:revisionPtr revIDLastSave="0" documentId="13_ncr:1_{16DE31F1-219E-4634-BE95-541B1F1545A1}" xr6:coauthVersionLast="46" xr6:coauthVersionMax="46" xr10:uidLastSave="{00000000-0000-0000-0000-000000000000}"/>
  <bookViews>
    <workbookView xWindow="20370" yWindow="-120" windowWidth="29040" windowHeight="16440" activeTab="2" xr2:uid="{00000000-000D-0000-FFFF-FFFF00000000}"/>
  </bookViews>
  <sheets>
    <sheet name="Lists" sheetId="1" r:id="rId1"/>
    <sheet name="Employee" sheetId="2" r:id="rId2"/>
    <sheet name="Pivoted Data" sheetId="3" r:id="rId3"/>
  </sheets>
  <definedNames>
    <definedName name="EPFEmployee">11%</definedName>
    <definedName name="ProductLi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G6" i="1"/>
  <c r="G7" i="1"/>
  <c r="G8" i="1"/>
  <c r="G9" i="1"/>
  <c r="G10" i="1"/>
  <c r="G11" i="1"/>
  <c r="G12" i="1"/>
  <c r="E7" i="1"/>
  <c r="E8" i="1"/>
  <c r="E9" i="1"/>
  <c r="E10" i="1"/>
  <c r="E11" i="1"/>
  <c r="E12" i="1"/>
  <c r="E6" i="1"/>
</calcChain>
</file>

<file path=xl/sharedStrings.xml><?xml version="1.0" encoding="utf-8"?>
<sst xmlns="http://schemas.openxmlformats.org/spreadsheetml/2006/main" count="89" uniqueCount="53">
  <si>
    <t>DID</t>
  </si>
  <si>
    <t>Department Name</t>
  </si>
  <si>
    <t>No of Employees</t>
  </si>
  <si>
    <t>HID</t>
  </si>
  <si>
    <t>Head</t>
  </si>
  <si>
    <t>FN</t>
  </si>
  <si>
    <t>Finance</t>
  </si>
  <si>
    <t>HR</t>
  </si>
  <si>
    <t>Human Resource</t>
  </si>
  <si>
    <t>IT</t>
  </si>
  <si>
    <t>Information Technology</t>
  </si>
  <si>
    <t>OP</t>
  </si>
  <si>
    <t>Operation</t>
  </si>
  <si>
    <t>QA</t>
  </si>
  <si>
    <t>Quality Assurance</t>
  </si>
  <si>
    <t>RD</t>
  </si>
  <si>
    <t>Research &amp; Development</t>
  </si>
  <si>
    <t>SA</t>
  </si>
  <si>
    <t>Sales</t>
  </si>
  <si>
    <t>Race Name</t>
  </si>
  <si>
    <t>Malay</t>
  </si>
  <si>
    <t>Chinese</t>
  </si>
  <si>
    <t>Indian</t>
  </si>
  <si>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</si>
  <si>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</si>
  <si>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</si>
  <si>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</si>
  <si>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</si>
  <si>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</si>
  <si>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</si>
  <si>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</si>
  <si>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</si>
  <si>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</si>
  <si>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</si>
  <si>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</si>
  <si>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</si>
  <si>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</si>
  <si>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</si>
  <si>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</si>
  <si>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</si>
  <si>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</si>
  <si>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</si>
  <si>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</si>
  <si>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</si>
  <si>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</si>
  <si>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</si>
  <si>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</si>
  <si>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</si>
  <si>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EPF Account</t>
  </si>
  <si>
    <t>Region</t>
  </si>
  <si>
    <t>North</t>
  </si>
  <si>
    <t>Center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</si>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</sst>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0" fontId="0" fillId="0" borderId="0" xfId="0" applyFont="1" applyAlignment="1">
      <alignment horizontal="left" vertical="center"/>
    </xf>
  </cellXfs>
  <cellStyles count="2">
    <cellStyle name="Currency" xfId="1" builtinId="4"/>
    <cellStyle name="Normal" xfId="0" builtinId="0"/>
  </cellStyles>
  <dxfs count="4">
    <dxf>
      <numFmt numFmtId="34" formatCode="_(&quot;$&quot;* #,##0.00_);_(&quot;$&quot;* \(#,##0.00\);_(&quot;$&quot;* &quot;-&quot;??_);_(@_)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202956</xdr:colOff>
      <xdr:row>13</xdr:row>
      <xdr:rowOff>175846</xdr:rowOff>
    </xdr:from>
    <xdr:to>
      <xdr:col>3</xdr:col>
      <xdr:colOff>1345430</xdr:colOff>
      <xdr:row>15</xdr:row>
      <xdr:rowOff>136432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BA779B14-D352-4529-A8F0-5C3AB6FE6C91}"/>
            </a:ext>
          </a:extLst>
        </xdr:cNvPr>
        <xdr:cNvSpPr/>
      </xdr:nvSpPr>
      <xdr:spPr>
        <a:xfrm>
          <a:off x="1221398" y="2652346"/>
          <a:ext cx="1142474" cy="341586"/>
        </a:xfrm>
        <a:prstGeom prst="wedgeRoundRectCallout">
          <a:avLst>
            <a:gd name="adj1" fmla="val -26344"/>
            <a:gd name="adj2" fmla="val -15231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TblDepartment</a:t>
          </a:r>
        </a:p>
      </xdr:txBody>
    </xdr:sp>
    <xdr:clientData/>
  </xdr:twoCellAnchor>
  <xdr:twoCellAnchor>
    <xdr:from>
      <xdr:col>7</xdr:col>
      <xdr:colOff>190500</xdr:colOff>
      <xdr:row>0</xdr:row>
      <xdr:rowOff>152400</xdr:rowOff>
    </xdr:from>
    <xdr:to>
      <xdr:col>9</xdr:col>
      <xdr:colOff>451821</xdr:colOff>
      <xdr:row>2</xdr:row>
      <xdr:rowOff>112986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E526F40E-8F21-41F7-BC29-E2F0A3D17456}"/>
            </a:ext>
          </a:extLst>
        </xdr:cNvPr>
        <xdr:cNvSpPr/>
      </xdr:nvSpPr>
      <xdr:spPr>
        <a:xfrm>
          <a:off x="5762625" y="152400"/>
          <a:ext cx="689946" cy="341586"/>
        </a:xfrm>
        <a:prstGeom prst="wedgeRoundRectCallout">
          <a:avLst>
            <a:gd name="adj1" fmla="val 12849"/>
            <a:gd name="adj2" fmla="val 123237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TblRace</a:t>
          </a:r>
        </a:p>
      </xdr:txBody>
    </xdr:sp>
    <xdr:clientData/>
  </xdr:twoCellAnchor>
  <xdr:twoCellAnchor>
    <xdr:from>
      <xdr:col>2</xdr:col>
      <xdr:colOff>183172</xdr:colOff>
      <xdr:row>16</xdr:row>
      <xdr:rowOff>168519</xdr:rowOff>
    </xdr:from>
    <xdr:to>
      <xdr:col>4</xdr:col>
      <xdr:colOff>1052802</xdr:colOff>
      <xdr:row>18</xdr:row>
      <xdr:rowOff>129105</xdr:rowOff>
    </xdr:to>
    <xdr:sp macro="" textlink="">
      <xdr:nvSpPr>
        <xdr:cNvPr id="4" name="Speech Bubble: Rectangle with Corners Rounded 3">
          <a:extLst>
            <a:ext uri="{FF2B5EF4-FFF2-40B4-BE49-F238E27FC236}">
              <a16:creationId xmlns:a16="http://schemas.microsoft.com/office/drawing/2014/main" id="{28032A71-7C1E-4BF2-AF7C-6163EFBCCB2F}"/>
            </a:ext>
          </a:extLst>
        </xdr:cNvPr>
        <xdr:cNvSpPr/>
      </xdr:nvSpPr>
      <xdr:spPr>
        <a:xfrm>
          <a:off x="783980" y="3407019"/>
          <a:ext cx="2877207" cy="341586"/>
        </a:xfrm>
        <a:prstGeom prst="wedgeRoundRectCallout">
          <a:avLst>
            <a:gd name="adj1" fmla="val 32107"/>
            <a:gd name="adj2" fmla="val -3890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=COUNTIF(TblEmployee[Department],[@DID])</a:t>
          </a:r>
        </a:p>
      </xdr:txBody>
    </xdr:sp>
    <xdr:clientData/>
  </xdr:twoCellAnchor>
  <xdr:twoCellAnchor>
    <xdr:from>
      <xdr:col>3</xdr:col>
      <xdr:colOff>1186962</xdr:colOff>
      <xdr:row>0</xdr:row>
      <xdr:rowOff>168519</xdr:rowOff>
    </xdr:from>
    <xdr:to>
      <xdr:col>7</xdr:col>
      <xdr:colOff>91603</xdr:colOff>
      <xdr:row>2</xdr:row>
      <xdr:rowOff>129105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7536A080-23C4-4FAB-B47D-5A664B5A1D67}"/>
            </a:ext>
          </a:extLst>
        </xdr:cNvPr>
        <xdr:cNvSpPr/>
      </xdr:nvSpPr>
      <xdr:spPr>
        <a:xfrm>
          <a:off x="2205404" y="168519"/>
          <a:ext cx="3454661" cy="341586"/>
        </a:xfrm>
        <a:prstGeom prst="wedgeRoundRectCallout">
          <a:avLst>
            <a:gd name="adj1" fmla="val 41737"/>
            <a:gd name="adj2" fmla="val 188738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=IFERROR(VLOOKUP([@HID],TblEmployee,2,FALSE),"")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9B8416-F8C5-46D6-B3B0-2D6C0186509B}" name="TblDepartment" displayName="TblDepartment" ref="C5:G12" totalsRowShown="0">
  <tableColumns count="5">
    <tableColumn id="1" xr3:uid="{4EF0490B-3213-45B3-BD5B-F2B02965163C}" name="DID"/>
    <tableColumn id="2" xr3:uid="{27A3F5FF-1DFA-4718-AA4B-96DCE5459384}" name="Department Name"/>
    <tableColumn id="3" xr3:uid="{87C9E154-F28E-4FEB-959A-D8B3F9B84D70}" name="No of Employees" dataDxfId="3">
      <calculatedColumnFormula>COUNTIF(Employee!$E$3:$E$15,TblDepartment[[#This Row],[DID]])</calculatedColumnFormula>
    </tableColumn>
    <tableColumn id="4" xr3:uid="{36190494-B21B-41FC-B60A-58F471DDC876}" name="HID"/>
    <tableColumn id="5" xr3:uid="{2A3290A2-5FAD-46C5-B71E-1F10C37E0A1B}" name="Head" dataDxfId="2">
      <calculatedColumnFormula>IFERROR(VLOOKUP(TblDepartment[[#This Row],[HID]],Employee!$B$3:$I$15,2,FALSE),"")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416C90-B3DF-4D73-9CEB-2E1AA531EB58}" name="TblRace" displayName="TblRace" ref="J5:J8" totalsRowShown="0">
  <tableColumns count="1">
    <tableColumn id="1" xr3:uid="{8D85EDD8-EB34-4CFC-B66E-1974BF82E019}" name="Race Name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7893E1-CA1E-4F0D-AFB3-BBD36F93E42C}" name="TblEmployee" displayName="TblEmployee" ref="B2:L15" totalsRowShown="0">
  <tableColumns count="11">
    <tableColumn id="1" xr3:uid="{BDD29196-4316-4DDF-95A7-E4D80FCD3531}" name="EID"/>
    <tableColumn id="2" xr3:uid="{48EFE85F-0C9D-4647-9C20-C7C4D7F3616E}" name="Name"/>
    <tableColumn id="3" xr3:uid="{A78785C8-FB22-4117-9315-67BEC4EA0D63}" name="Gender"/>
    <tableColumn id="4" xr3:uid="{75DD7EA1-7FFE-4703-9E7A-C88CB58975D6}" name="Department"/>
    <tableColumn id="5" xr3:uid="{B835F6FC-1000-4212-95E0-6F0F72A810A9}" name="Race"/>
    <tableColumn id="6" xr3:uid="{8F070017-0068-4E6A-A869-1D5A6D08F495}" name="Supervisor"/>
    <tableColumn id="7" xr3:uid="{09B1876E-9F0D-4B28-B4ED-CFE0D259FBB3}" name="Age"/>
    <tableColumn id="8" xr3:uid="{2E132230-610A-4F11-9449-3AB23AFF3337}" name="Basic Salary" dataCellStyle="Currency"/>
    <tableColumn id="9" xr3:uid="{55DD6B45-7886-47A4-B07F-E12225DCCEE7}" name="Chart" dataDxfId="1">
      <calculatedColumnFormula>TblEmployee[[#This Row],[Basic Salary]]</calculatedColumnFormula>
    </tableColumn>
    <tableColumn id="10" xr3:uid="{E2848254-1E08-42BD-B112-1991E4B65255}" name="Monthly Salary" dataCellStyle="Currency">
      <calculatedColumnFormula>(100%-EPFEmployee)*TblEmployee[[#This Row],[Basic Salary]]</calculatedColumnFormula>
    </tableColumn>
    <tableColumn id="11" xr3:uid="{0564299D-AEAC-44B0-993F-EA36A8433453}" name="EPF Account" dataDxfId="0" dataCellStyle="Currency">
      <calculatedColumnFormula>(EPFEmployee+(EPFEmployee+IF(TblEmployee[[#This Row],[Basic Salary]]&lt;5000,2%,1%)))*TblEmployee[[#This Row],[Basic Salary]]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J12"/>
  <sheetViews>
    <sheetView zoomScale="130" zoomScaleNormal="130" workbookViewId="0">
      <selection activeCell="G17" sqref="G17"/>
    </sheetView>
  </sheetViews>
  <sheetFormatPr defaultRowHeight="15" x14ac:dyDescent="0.25"/>
  <cols>
    <col min="1" max="1" width="4.5703125" customWidth="1"/>
    <col min="2" max="2" width="4.42578125" customWidth="1"/>
    <col min="3" max="3" width="6.28515625" customWidth="1"/>
    <col min="4" max="4" width="23.85546875" bestFit="1" customWidth="1"/>
    <col min="5" max="5" width="18.140625" customWidth="1"/>
    <col min="6" max="6" width="6.28515625" customWidth="1"/>
    <col min="7" max="7" width="20" customWidth="1"/>
    <col min="8" max="8" width="3.42578125" customWidth="1"/>
    <col min="9" max="9" width="3" customWidth="1"/>
    <col min="10" max="10" width="13" customWidth="1"/>
  </cols>
  <sheetData>
    <row r="5" spans="3:10" x14ac:dyDescent="0.25">
      <c r="C5" t="s">
        <v>0</v>
      </c>
      <c r="D5" t="s">
        <v>1</v>
      </c>
      <c r="E5" t="s">
        <v>2</v>
      </c>
      <c r="F5" t="s">
        <v>3</v>
      </c>
      <c r="G5" t="s">
        <v>4</v>
      </c>
      <c r="J5" t="s">
        <v>19</v>
      </c>
    </row>
    <row r="6" spans="3:10" x14ac:dyDescent="0.25">
      <c r="C6" t="s">
        <v>5</v>
      </c>
      <c r="D6" t="s">
        <v>6</v>
      </c>
      <c r="E6" s="2">
        <f>COUNTIF(Employee!$E$3:$E$15,TblDepartment[[#This Row],[DID]])</f>
        <v>3</v>
      </c>
      <c r="F6">
        <v>1028</v>
      </c>
      <c r="G6" t="str">
        <f>IFERROR(VLOOKUP(TblDepartment[[#This Row],[HID]],Employee!$B$3:$I$15,2,FALSE),"")</f>
        <v>Shila Hamzah</v>
      </c>
      <c r="J6" t="s">
        <v>20</v>
      </c>
    </row>
    <row r="7" spans="3:10" x14ac:dyDescent="0.25">
      <c r="C7" t="s">
        <v>7</v>
      </c>
      <c r="D7" t="s">
        <v>8</v>
      </c>
      <c r="E7" s="2">
        <f>COUNTIF(Employee!$E$3:$E$15,TblDepartment[[#This Row],[DID]])</f>
        <v>1</v>
      </c>
      <c r="F7">
        <v>1022</v>
      </c>
      <c r="G7" t="str">
        <f>IFERROR(VLOOKUP(TblDepartment[[#This Row],[HID]],Employee!$B$3:$I$15,2,FALSE),"")</f>
        <v>Azizi</v>
      </c>
      <c r="J7" t="s">
        <v>21</v>
      </c>
    </row>
    <row r="8" spans="3:10" x14ac:dyDescent="0.25">
      <c r="C8" t="s">
        <v>9</v>
      </c>
      <c r="D8" t="s">
        <v>10</v>
      </c>
      <c r="E8" s="2">
        <f>COUNTIF(Employee!$E$3:$E$15,TblDepartment[[#This Row],[DID]])</f>
        <v>4</v>
      </c>
      <c r="F8">
        <v>1010</v>
      </c>
      <c r="G8" t="str">
        <f>IFERROR(VLOOKUP(TblDepartment[[#This Row],[HID]],Employee!$B$3:$I$15,2,FALSE),"")</f>
        <v>Ali</v>
      </c>
      <c r="J8" t="s">
        <v>22</v>
      </c>
    </row>
    <row r="9" spans="3:10" x14ac:dyDescent="0.25">
      <c r="C9" t="s">
        <v>11</v>
      </c>
      <c r="D9" t="s">
        <v>12</v>
      </c>
      <c r="E9" s="2">
        <f>COUNTIF(Employee!$E$3:$E$15,TblDepartment[[#This Row],[DID]])</f>
        <v>1</v>
      </c>
      <c r="F9">
        <v>1015</v>
      </c>
      <c r="G9" t="str">
        <f>IFERROR(VLOOKUP(TblDepartment[[#This Row],[HID]],Employee!$B$3:$I$15,2,FALSE),"")</f>
        <v>Ahmad</v>
      </c>
    </row>
    <row r="10" spans="3:10" x14ac:dyDescent="0.25">
      <c r="C10" t="s">
        <v>13</v>
      </c>
      <c r="D10" t="s">
        <v>14</v>
      </c>
      <c r="E10" s="2">
        <f>COUNTIF(Employee!$E$3:$E$15,TblDepartment[[#This Row],[DID]])</f>
        <v>0</v>
      </c>
      <c r="F10">
        <v>1017</v>
      </c>
      <c r="G10" t="str">
        <f>IFERROR(VLOOKUP(TblDepartment[[#This Row],[HID]],Employee!$B$3:$I$15,2,FALSE),"")</f>
        <v>Aaron</v>
      </c>
    </row>
    <row r="11" spans="3:10" x14ac:dyDescent="0.25">
      <c r="C11" t="s">
        <v>15</v>
      </c>
      <c r="D11" t="s">
        <v>16</v>
      </c>
      <c r="E11" s="2">
        <f>COUNTIF(Employee!$E$3:$E$15,TblDepartment[[#This Row],[DID]])</f>
        <v>1</v>
      </c>
      <c r="F11">
        <v>1020</v>
      </c>
      <c r="G11" t="str">
        <f>IFERROR(VLOOKUP(TblDepartment[[#This Row],[HID]],Employee!$B$3:$I$15,2,FALSE),"")</f>
        <v>Ah Chong</v>
      </c>
    </row>
    <row r="12" spans="3:10" x14ac:dyDescent="0.25">
      <c r="C12" t="s">
        <v>17</v>
      </c>
      <c r="D12" t="s">
        <v>18</v>
      </c>
      <c r="E12" s="2">
        <f>COUNTIF(Employee!$E$3:$E$15,TblDepartment[[#This Row],[DID]])</f>
        <v>3</v>
      </c>
      <c r="F12">
        <v>1012</v>
      </c>
      <c r="G12" t="str">
        <f>IFERROR(VLOOKUP(TblDepartment[[#This Row],[HID]],Employee!$B$3:$I$15,2,FALSE),"")</f>
        <v>Abu</v>
      </c>
    </row>
  </sheetData>
  <dataValidations disablePrompts="1" count="1">
    <dataValidation type="list" allowBlank="1" showInputMessage="1" showErrorMessage="1" error="Invalid Department Head!" sqref="F6:F12" xr:uid="{020AC50E-8847-4784-8609-9F40F9D2A01D}">
      <formula1>INDIRECT("TblEmployee[EID]")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D516-2AE1-49F1-83D9-FCF933A4E92B}">
  <dimension ref="B2:L15"/>
  <sheetViews>
    <sheetView zoomScale="130" zoomScaleNormal="130" workbookViewId="0">
      <selection activeCell="E30" sqref="E30"/>
    </sheetView>
  </sheetViews>
  <sheetFormatPr defaultRowHeight="15" x14ac:dyDescent="0.25"/>
  <cols>
    <col min="1" max="1" width="3.85546875" customWidth="1"/>
    <col min="3" max="3" width="13.28515625" bestFit="1" customWidth="1"/>
    <col min="4" max="4" width="8.7109375" customWidth="1"/>
    <col min="5" max="5" width="12.5703125" customWidth="1"/>
    <col min="6" max="6" width="8.140625" bestFit="1" customWidth="1"/>
    <col min="7" max="7" width="10.42578125" bestFit="1" customWidth="1"/>
    <col min="8" max="8" width="5.5703125" customWidth="1"/>
    <col min="9" max="9" width="11.28515625" bestFit="1" customWidth="1"/>
    <col min="11" max="11" width="14.42578125" bestFit="1" customWidth="1"/>
    <col min="12" max="12" width="11.7109375" bestFit="1" customWidth="1"/>
  </cols>
  <sheetData>
    <row r="2" spans="2:12" x14ac:dyDescent="0.25"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46</v>
      </c>
      <c r="K2" t="s">
        <v>47</v>
      </c>
      <c r="L2" t="s">
        <v>48</v>
      </c>
    </row>
    <row r="3" spans="2:12" x14ac:dyDescent="0.25">
      <c r="B3">
        <v>1000</v>
      </c>
      <c r="C3" t="s">
        <v>31</v>
      </c>
      <c r="D3" t="s">
        <v>32</v>
      </c>
      <c r="E3" t="s">
        <v>9</v>
      </c>
      <c r="F3" t="s">
        <v>21</v>
      </c>
      <c r="G3">
        <v>1005</v>
      </c>
      <c r="H3">
        <v>23</v>
      </c>
      <c r="I3" s="1">
        <v>5000</v>
      </c>
      <c r="J3">
        <f>TblEmployee[[#This Row],[Basic Salary]]</f>
        <v>5000</v>
      </c>
      <c r="K3" s="1">
        <f>(100%-EPFEmployee)*TblEmployee[[#This Row],[Basic Salary]]</f>
        <v>4450</v>
      </c>
      <c r="L3" s="1">
        <f>(EPFEmployee+(EPFEmployee+IF(TblEmployee[[#This Row],[Basic Salary]]&lt;5000,2%,1%)))*TblEmployee[[#This Row],[Basic Salary]]</f>
        <v>1150</v>
      </c>
    </row>
    <row r="4" spans="2:12" x14ac:dyDescent="0.25">
      <c r="B4">
        <v>1002</v>
      </c>
      <c r="C4" t="s">
        <v>33</v>
      </c>
      <c r="D4" t="s">
        <v>32</v>
      </c>
      <c r="E4" t="s">
        <v>5</v>
      </c>
      <c r="F4" t="s">
        <v>21</v>
      </c>
      <c r="G4">
        <v>1015</v>
      </c>
      <c r="H4">
        <v>25</v>
      </c>
      <c r="I4" s="1">
        <v>4800</v>
      </c>
      <c r="J4">
        <f>TblEmployee[[#This Row],[Basic Salary]]</f>
        <v>4800</v>
      </c>
      <c r="K4" s="1">
        <f>(100%-EPFEmployee)*TblEmployee[[#This Row],[Basic Salary]]</f>
        <v>4272</v>
      </c>
      <c r="L4" s="1">
        <f>(EPFEmployee+(EPFEmployee+IF(TblEmployee[[#This Row],[Basic Salary]]&lt;5000,2%,1%)))*TblEmployee[[#This Row],[Basic Salary]]</f>
        <v>1152</v>
      </c>
    </row>
    <row r="5" spans="2:12" x14ac:dyDescent="0.25">
      <c r="B5">
        <v>1005</v>
      </c>
      <c r="C5" t="s">
        <v>34</v>
      </c>
      <c r="D5" t="s">
        <v>35</v>
      </c>
      <c r="E5" t="s">
        <v>9</v>
      </c>
      <c r="F5" t="s">
        <v>21</v>
      </c>
      <c r="G5">
        <v>1015</v>
      </c>
      <c r="H5">
        <v>26</v>
      </c>
      <c r="I5" s="1">
        <v>5100</v>
      </c>
      <c r="J5">
        <f>TblEmployee[[#This Row],[Basic Salary]]</f>
        <v>5100</v>
      </c>
      <c r="K5" s="1">
        <f>(100%-EPFEmployee)*TblEmployee[[#This Row],[Basic Salary]]</f>
        <v>4539</v>
      </c>
      <c r="L5" s="1">
        <f>(EPFEmployee+(EPFEmployee+IF(TblEmployee[[#This Row],[Basic Salary]]&lt;5000,2%,1%)))*TblEmployee[[#This Row],[Basic Salary]]</f>
        <v>1173</v>
      </c>
    </row>
    <row r="6" spans="2:12" x14ac:dyDescent="0.25">
      <c r="B6">
        <v>1008</v>
      </c>
      <c r="C6" t="s">
        <v>36</v>
      </c>
      <c r="D6" t="s">
        <v>35</v>
      </c>
      <c r="E6" t="s">
        <v>9</v>
      </c>
      <c r="F6" t="s">
        <v>21</v>
      </c>
      <c r="G6">
        <v>1005</v>
      </c>
      <c r="H6">
        <v>24</v>
      </c>
      <c r="I6" s="1">
        <v>4300</v>
      </c>
      <c r="J6">
        <f>TblEmployee[[#This Row],[Basic Salary]]</f>
        <v>4300</v>
      </c>
      <c r="K6" s="1">
        <f>(100%-EPFEmployee)*TblEmployee[[#This Row],[Basic Salary]]</f>
        <v>3827</v>
      </c>
      <c r="L6" s="1">
        <f>(EPFEmployee+(EPFEmployee+IF(TblEmployee[[#This Row],[Basic Salary]]&lt;5000,2%,1%)))*TblEmployee[[#This Row],[Basic Salary]]</f>
        <v>1032</v>
      </c>
    </row>
    <row r="7" spans="2:12" x14ac:dyDescent="0.25">
      <c r="B7">
        <v>1010</v>
      </c>
      <c r="C7" t="s">
        <v>37</v>
      </c>
      <c r="D7" t="s">
        <v>32</v>
      </c>
      <c r="E7" t="s">
        <v>7</v>
      </c>
      <c r="F7" t="s">
        <v>20</v>
      </c>
      <c r="G7">
        <v>1015</v>
      </c>
      <c r="H7">
        <v>29</v>
      </c>
      <c r="I7" s="1">
        <v>4700</v>
      </c>
      <c r="J7">
        <f>TblEmployee[[#This Row],[Basic Salary]]</f>
        <v>4700</v>
      </c>
      <c r="K7" s="1">
        <f>(100%-EPFEmployee)*TblEmployee[[#This Row],[Basic Salary]]</f>
        <v>4183</v>
      </c>
      <c r="L7" s="1">
        <f>(EPFEmployee+(EPFEmployee+IF(TblEmployee[[#This Row],[Basic Salary]]&lt;5000,2%,1%)))*TblEmployee[[#This Row],[Basic Salary]]</f>
        <v>1128</v>
      </c>
    </row>
    <row r="8" spans="2:12" x14ac:dyDescent="0.25">
      <c r="B8">
        <v>1012</v>
      </c>
      <c r="C8" t="s">
        <v>38</v>
      </c>
      <c r="D8" t="s">
        <v>32</v>
      </c>
      <c r="E8" t="s">
        <v>5</v>
      </c>
      <c r="F8" t="s">
        <v>20</v>
      </c>
      <c r="G8">
        <v>1002</v>
      </c>
      <c r="H8">
        <v>35</v>
      </c>
      <c r="I8" s="1">
        <v>5340</v>
      </c>
      <c r="J8">
        <f>TblEmployee[[#This Row],[Basic Salary]]</f>
        <v>5340</v>
      </c>
      <c r="K8" s="1">
        <f>(100%-EPFEmployee)*TblEmployee[[#This Row],[Basic Salary]]</f>
        <v>4752.6000000000004</v>
      </c>
      <c r="L8" s="1">
        <f>(EPFEmployee+(EPFEmployee+IF(TblEmployee[[#This Row],[Basic Salary]]&lt;5000,2%,1%)))*TblEmployee[[#This Row],[Basic Salary]]</f>
        <v>1228.1999999999998</v>
      </c>
    </row>
    <row r="9" spans="2:12" x14ac:dyDescent="0.25">
      <c r="B9">
        <v>1015</v>
      </c>
      <c r="C9" t="s">
        <v>39</v>
      </c>
      <c r="D9" t="s">
        <v>32</v>
      </c>
      <c r="E9" t="s">
        <v>9</v>
      </c>
      <c r="F9" t="s">
        <v>20</v>
      </c>
      <c r="H9">
        <v>40</v>
      </c>
      <c r="I9" s="1">
        <v>6500</v>
      </c>
      <c r="J9">
        <f>TblEmployee[[#This Row],[Basic Salary]]</f>
        <v>6500</v>
      </c>
      <c r="K9" s="1">
        <f>(100%-EPFEmployee)*TblEmployee[[#This Row],[Basic Salary]]</f>
        <v>5785</v>
      </c>
      <c r="L9" s="1">
        <f>(EPFEmployee+(EPFEmployee+IF(TblEmployee[[#This Row],[Basic Salary]]&lt;5000,2%,1%)))*TblEmployee[[#This Row],[Basic Salary]]</f>
        <v>1494.9999999999998</v>
      </c>
    </row>
    <row r="10" spans="2:12" x14ac:dyDescent="0.25">
      <c r="B10">
        <v>1017</v>
      </c>
      <c r="C10" t="s">
        <v>40</v>
      </c>
      <c r="D10" t="s">
        <v>32</v>
      </c>
      <c r="E10" t="s">
        <v>11</v>
      </c>
      <c r="G10">
        <v>1015</v>
      </c>
      <c r="H10">
        <v>32</v>
      </c>
      <c r="I10" s="1">
        <v>5500</v>
      </c>
      <c r="J10">
        <f>TblEmployee[[#This Row],[Basic Salary]]</f>
        <v>5500</v>
      </c>
      <c r="K10" s="1">
        <f>(100%-EPFEmployee)*TblEmployee[[#This Row],[Basic Salary]]</f>
        <v>4895</v>
      </c>
      <c r="L10" s="1">
        <f>(EPFEmployee+(EPFEmployee+IF(TblEmployee[[#This Row],[Basic Salary]]&lt;5000,2%,1%)))*TblEmployee[[#This Row],[Basic Salary]]</f>
        <v>1265</v>
      </c>
    </row>
    <row r="11" spans="2:12" x14ac:dyDescent="0.25">
      <c r="B11">
        <v>1020</v>
      </c>
      <c r="C11" t="s">
        <v>41</v>
      </c>
      <c r="D11" t="s">
        <v>32</v>
      </c>
      <c r="E11" t="s">
        <v>17</v>
      </c>
      <c r="F11" t="s">
        <v>21</v>
      </c>
      <c r="G11">
        <v>1028</v>
      </c>
      <c r="H11">
        <v>28</v>
      </c>
      <c r="I11" s="1">
        <v>5600</v>
      </c>
      <c r="J11">
        <f>TblEmployee[[#This Row],[Basic Salary]]</f>
        <v>5600</v>
      </c>
      <c r="K11" s="1">
        <f>(100%-EPFEmployee)*TblEmployee[[#This Row],[Basic Salary]]</f>
        <v>4984</v>
      </c>
      <c r="L11" s="1">
        <f>(EPFEmployee+(EPFEmployee+IF(TblEmployee[[#This Row],[Basic Salary]]&lt;5000,2%,1%)))*TblEmployee[[#This Row],[Basic Salary]]</f>
        <v>1288</v>
      </c>
    </row>
    <row r="12" spans="2:12" x14ac:dyDescent="0.25">
      <c r="B12">
        <v>1022</v>
      </c>
      <c r="C12" t="s">
        <v>42</v>
      </c>
      <c r="D12" t="s">
        <v>32</v>
      </c>
      <c r="E12" t="s">
        <v>15</v>
      </c>
      <c r="F12" t="s">
        <v>20</v>
      </c>
      <c r="G12">
        <v>1015</v>
      </c>
      <c r="H12">
        <v>30</v>
      </c>
      <c r="I12" s="1">
        <v>5780</v>
      </c>
      <c r="J12">
        <f>TblEmployee[[#This Row],[Basic Salary]]</f>
        <v>5780</v>
      </c>
      <c r="K12" s="1">
        <f>(100%-EPFEmployee)*TblEmployee[[#This Row],[Basic Salary]]</f>
        <v>5144.2</v>
      </c>
      <c r="L12" s="1">
        <f>(EPFEmployee+(EPFEmployee+IF(TblEmployee[[#This Row],[Basic Salary]]&lt;5000,2%,1%)))*TblEmployee[[#This Row],[Basic Salary]]</f>
        <v>1329.3999999999999</v>
      </c>
    </row>
    <row r="13" spans="2:12" x14ac:dyDescent="0.25">
      <c r="B13">
        <v>1028</v>
      </c>
      <c r="C13" t="s">
        <v>43</v>
      </c>
      <c r="D13" t="s">
        <v>35</v>
      </c>
      <c r="E13" t="s">
        <v>17</v>
      </c>
      <c r="F13" t="s">
        <v>20</v>
      </c>
      <c r="G13">
        <v>1015</v>
      </c>
      <c r="H13">
        <v>25</v>
      </c>
      <c r="I13" s="1">
        <v>4325</v>
      </c>
      <c r="J13">
        <f>TblEmployee[[#This Row],[Basic Salary]]</f>
        <v>4325</v>
      </c>
      <c r="K13" s="1">
        <f>(100%-EPFEmployee)*TblEmployee[[#This Row],[Basic Salary]]</f>
        <v>3849.25</v>
      </c>
      <c r="L13" s="1">
        <f>(EPFEmployee+(EPFEmployee+IF(TblEmployee[[#This Row],[Basic Salary]]&lt;5000,2%,1%)))*TblEmployee[[#This Row],[Basic Salary]]</f>
        <v>1038</v>
      </c>
    </row>
    <row r="14" spans="2:12" x14ac:dyDescent="0.25">
      <c r="B14">
        <v>1030</v>
      </c>
      <c r="C14" t="s">
        <v>44</v>
      </c>
      <c r="D14" t="s">
        <v>32</v>
      </c>
      <c r="E14" t="s">
        <v>5</v>
      </c>
      <c r="F14" t="s">
        <v>22</v>
      </c>
      <c r="G14">
        <v>1002</v>
      </c>
      <c r="H14">
        <v>27</v>
      </c>
      <c r="I14" s="1">
        <v>4340</v>
      </c>
      <c r="J14">
        <f>TblEmployee[[#This Row],[Basic Salary]]</f>
        <v>4340</v>
      </c>
      <c r="K14" s="1">
        <f>(100%-EPFEmployee)*TblEmployee[[#This Row],[Basic Salary]]</f>
        <v>3862.6</v>
      </c>
      <c r="L14" s="1">
        <f>(EPFEmployee+(EPFEmployee+IF(TblEmployee[[#This Row],[Basic Salary]]&lt;5000,2%,1%)))*TblEmployee[[#This Row],[Basic Salary]]</f>
        <v>1041.5999999999999</v>
      </c>
    </row>
    <row r="15" spans="2:12" x14ac:dyDescent="0.25">
      <c r="B15">
        <v>1032</v>
      </c>
      <c r="C15" t="s">
        <v>45</v>
      </c>
      <c r="D15" t="s">
        <v>35</v>
      </c>
      <c r="E15" t="s">
        <v>17</v>
      </c>
      <c r="F15" t="s">
        <v>20</v>
      </c>
      <c r="G15">
        <v>1015</v>
      </c>
      <c r="H15">
        <v>26</v>
      </c>
      <c r="I15" s="1">
        <v>5345</v>
      </c>
      <c r="J15">
        <f>TblEmployee[[#This Row],[Basic Salary]]</f>
        <v>5345</v>
      </c>
      <c r="K15" s="1">
        <f>(100%-EPFEmployee)*TblEmployee[[#This Row],[Basic Salary]]</f>
        <v>4757.05</v>
      </c>
      <c r="L15" s="1">
        <f>(EPFEmployee+(EPFEmployee+IF(TblEmployee[[#This Row],[Basic Salary]]&lt;5000,2%,1%)))*TblEmployee[[#This Row],[Basic Salary]]</f>
        <v>1229.3499999999999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{A532A500-B01E-42F1-8107-57F19F506F35}</x14:id>
        </ext>
      </extLst>
    </cfRule>
  </conditionalFormatting>
  <dataValidations count="6">
    <dataValidation type="list" allowBlank="1" showInputMessage="1" showErrorMessage="1" error="Invalid Gender!" sqref="D3:D15" xr:uid="{E040A894-0846-4A9E-BDE7-7187262BCCCC}">
      <formula1>"M,F,O"</formula1>
    </dataValidation>
    <dataValidation type="decimal" operator="greaterThanOrEqual" allowBlank="1" showInputMessage="1" showErrorMessage="1" error="Invalid Basic salary!" sqref="I3:I15" xr:uid="{A5F21E9D-BA28-4926-AFE2-F3ED0EF55842}">
      <formula1>1200</formula1>
    </dataValidation>
    <dataValidation type="whole" allowBlank="1" showInputMessage="1" showErrorMessage="1" sqref="H3:H15" xr:uid="{3349F910-6C43-4952-A240-D01F8C96EF69}">
      <formula1>16</formula1>
      <formula2>60</formula2>
    </dataValidation>
    <dataValidation type="list" allowBlank="1" showInputMessage="1" showErrorMessage="1" error="Invalid Department ID!" sqref="E3:E15" xr:uid="{73C97B01-E84B-4040-935C-E9348C9E6FAD}">
      <formula1>INDIRECT("TblDepartment[DID]")</formula1>
    </dataValidation>
    <dataValidation type="list" allowBlank="1" showInputMessage="1" showErrorMessage="1" error="Invalid Race Name!" sqref="F3:F15" xr:uid="{2C111FE9-5A25-4F21-9183-21D03295AD21}">
      <formula1>INDIRECT("TblRace[Race Name]")</formula1>
    </dataValidation>
    <dataValidation type="list" allowBlank="1" showInputMessage="1" showErrorMessage="1" error="Invalid Supervisor EID!" sqref="G3:G15" xr:uid="{F6D04A90-D0D9-4C18-BAF4-B432F3C229DC}">
      <formula1>INDIRECT("TblEmployee[EID]")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532A500-B01E-42F1-8107-57F19F506F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A574E-9F06-44F7-925F-6A05831E7130}">
  <dimension ref="B5:E8"/>
  <sheetViews>
    <sheetView tabSelected="1" zoomScale="265" zoomScaleNormal="265" workbookViewId="0">
      <selection activeCell="E2" sqref="E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49</v>
      </c>
      <c r="C5">
        <v>2019</v>
      </c>
      <c r="D5">
        <v>2020</v>
      </c>
      <c r="E5">
        <v>2021</v>
      </c>
    </row>
    <row r="6" spans="2:5" x14ac:dyDescent="0.25">
      <c r="B6" t="s">
        <v>50</v>
      </c>
      <c r="C6">
        <v>1000</v>
      </c>
      <c r="E6">
        <v>2000</v>
      </c>
    </row>
    <row r="7" spans="2:5" x14ac:dyDescent="0.25">
      <c r="B7" t="s">
        <v>51</v>
      </c>
      <c r="C7">
        <v>3000</v>
      </c>
      <c r="D7">
        <v>1000</v>
      </c>
      <c r="E7">
        <v>2000</v>
      </c>
    </row>
    <row r="8" spans="2:5" x14ac:dyDescent="0.25">
      <c r="B8" t="s">
        <v>52</v>
      </c>
      <c r="D8">
        <v>2000</v>
      </c>
      <c r="E8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Lists</vt:lpstr>
      <vt:lpstr>Employee</vt:lpstr>
      <vt:lpstr>Pivoted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2021-04-27T05:33:31Z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d1e21108-5430-4686-90f7-a678946addfe</vt:lpwstr>
  </property>
</Properties>
</file>