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A100\Ex02\"/>
    </mc:Choice>
  </mc:AlternateContent>
  <xr:revisionPtr revIDLastSave="0" documentId="13_ncr:1_{8E537D11-0B95-46DD-8F91-E55E5E8EDAE6}" xr6:coauthVersionLast="47" xr6:coauthVersionMax="47" xr10:uidLastSave="{00000000-0000-0000-0000-000000000000}"/>
  <bookViews>
    <workbookView xWindow="20370" yWindow="-120" windowWidth="19440" windowHeight="11040" xr2:uid="{5B289C09-48B1-45C1-AC74-C9B0A2A64F32}"/>
  </bookViews>
  <sheets>
    <sheet name="Employee" sheetId="1" r:id="rId1"/>
    <sheet name="Lists" sheetId="2" r:id="rId2"/>
  </sheets>
  <definedNames>
    <definedName name="EPFEmployee">11%</definedName>
    <definedName name="EPFEmployer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F4" i="2"/>
  <c r="F5" i="2"/>
  <c r="F6" i="2"/>
  <c r="F7" i="2"/>
  <c r="F8" i="2"/>
  <c r="F9" i="2"/>
  <c r="F10" i="2"/>
  <c r="L3" i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sharedStrings.xml><?xml version="1.0" encoding="utf-8"?>
<sst xmlns="http://schemas.openxmlformats.org/spreadsheetml/2006/main" count="85" uniqueCount="49">
  <si>
    <t>EID</t>
  </si>
  <si>
    <t>Name</t>
  </si>
  <si>
    <t>Gender</t>
  </si>
  <si>
    <t>Department</t>
  </si>
  <si>
    <t>Race</t>
  </si>
  <si>
    <t>Age</t>
  </si>
  <si>
    <t>Basic Salary</t>
  </si>
  <si>
    <t>Tong Sam Pah</t>
  </si>
  <si>
    <t>M</t>
  </si>
  <si>
    <t>IT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</si>
  <si>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</si>
  <si>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</si>
  <si>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</si>
  <si>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</si>
  <si>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</si>
  <si>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</si>
  <si>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</si>
  <si>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</si>
  <si>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</si>
  <si>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Chinese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</si>
  <si>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</si>
  <si>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</si>
  <si>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</si>
  <si>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</si>
  <si>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</si>
  <si>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</si>
  <si>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</si>
  <si>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</si>
  <si>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</si>
  <si>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No of Employees</t>
  </si>
  <si>
    <t>HID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</si>
  <si>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</si>
  <si>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</si>
  <si>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</si>
  <si>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</si>
  <si>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</si>
  <si>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</si>
  <si>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</si>
  <si>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</si>
  <si>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</si>
  <si>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</si>
  <si>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</si>
  <si>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</si>
  <si>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</si>
  <si>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</si>
  <si>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</si>
  <si>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</si>
  <si>
    <t>Head</t>
  </si>
  <si>
    <t>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</si>
</sst>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0" fontId="0" fillId="0" borderId="0" xfId="0" applyFill="1"/>
    <xf numFmtId="44" fontId="0" fillId="0" borderId="0" xfId="0" applyNumberFormat="1"/>
  </cellXfs>
  <cellStyles count="2">
    <cellStyle name="Currency" xfId="1" builtinId="4"/>
    <cellStyle name="Normal" xfId="0" builtinId="0"/>
  </cellStyles>
  <dxfs count="9"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66887-94B2-4D71-BAC8-BD0B3F680A37}" name="TblEmployee" displayName="TblEmployee" ref="B2:L15" totalsRowShown="0">
  <tableColumns count="11">
    <tableColumn id="1" xr3:uid="{1F71F1CD-133E-4D35-B9A1-B36D5BC2087C}" name="EID"/>
    <tableColumn id="2" xr3:uid="{39513355-47B5-472B-B13E-A18CDFE8D895}" name="Name"/>
    <tableColumn id="3" xr3:uid="{5F0526D5-AC43-4067-8316-3323EE621EF7}" name="Gender"/>
    <tableColumn id="14" xr3:uid="{07177A2D-1D94-4178-8973-5A6EDD74866F}" name="Department" dataDxfId="7"/>
    <tableColumn id="4" xr3:uid="{3EFF710E-5AA3-41D8-8208-B99B9A1A069A}" name="Race"/>
    <tableColumn id="12" xr3:uid="{6E123160-AB9B-40C7-A7CF-74D973C107A4}" name="Supervisor" dataDxfId="6"/>
    <tableColumn id="6" xr3:uid="{F9EB7E21-22F6-463E-9EB0-C4987C8F71D1}" name="Age"/>
    <tableColumn id="7" xr3:uid="{CE677E5D-E94A-47C7-A05D-32772F630407}" name="Basic Salary" dataDxfId="5" dataCellStyle="Currency"/>
    <tableColumn id="8" xr3:uid="{C0826EA9-B5E9-4EF4-9EA0-795E9F845634}" name="Chart" dataDxfId="4">
      <calculatedColumnFormula>TblEmployee[[#This Row],[Basic Salary]]</calculatedColumnFormula>
    </tableColumn>
    <tableColumn id="9" xr3:uid="{2C8614B6-1AF4-496B-9644-8C514B2BCC19}" name="Monthly Salary" dataDxfId="3">
      <calculatedColumnFormula>(100%-EPFEmployee)*TblEmployee[[#This Row],[Basic Salary]]</calculatedColumnFormula>
    </tableColumn>
    <tableColumn id="10" xr3:uid="{008D7551-AB92-4ED7-8F33-713325B58AA2}" name="EPF Account" dataDxfId="2">
      <calculatedColumnFormula>(EPFEmployee+EPFEmployer)*TblEmployee[[#This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9A0AC-8D87-43BD-8DF6-C4E170CF5806}" name="TblDepartment" displayName="TblDepartment" ref="B3:F10">
  <tableColumns count="5">
    <tableColumn id="1" xr3:uid="{B1662390-5350-4F6E-BEAF-94CEF6158FD5}" name="DID" totalsRowFunction="count"/>
    <tableColumn id="2" xr3:uid="{57AE33EF-02E1-43DC-A6DD-3763C1940FB3}" name="Department Name"/>
    <tableColumn id="3" xr3:uid="{76AAD25A-D72F-438D-B5DB-81F4B926F184}" name="No of Employees" dataDxfId="1">
      <calculatedColumnFormula>COUNTIF(TblEmployee[Department],TblDepartment[[#This Row],[DID]])</calculatedColumnFormula>
    </tableColumn>
    <tableColumn id="4" xr3:uid="{A0D2853B-8651-4800-B0C6-9071A7993CB6}" name="HID"/>
    <tableColumn id="5" xr3:uid="{E091EC87-4D2D-451E-9104-116CE6ED5CD4}" name="Head" dataDxfId="0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8224C-A5B3-4865-8F02-0DEAC224A6F9}" name="TblRace" displayName="TblRace" ref="H3:H6" totalsRowShown="0">
  <tableColumns count="1">
    <tableColumn id="1" xr3:uid="{75A39609-B578-4DA8-BD49-38C57ED4A23E}" name="Race Nam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4FEA-F1A6-4A57-8E62-55D23AC2C487}">
  <sheetPr codeName="Sheet1"/>
  <dimension ref="B2:L15"/>
  <sheetViews>
    <sheetView tabSelected="1" zoomScale="145" zoomScaleNormal="145" workbookViewId="0">
      <selection activeCell="G11" sqref="G11"/>
    </sheetView>
  </sheetViews>
  <sheetFormatPr defaultRowHeight="15" x14ac:dyDescent="0.25"/>
  <cols>
    <col min="1" max="1" width="2.5703125" customWidth="1"/>
    <col min="2" max="2" width="5.85546875" customWidth="1"/>
    <col min="3" max="3" width="13.285156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7109375" bestFit="1" customWidth="1"/>
    <col min="10" max="10" width="10.7109375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48</v>
      </c>
      <c r="H2" t="s">
        <v>5</v>
      </c>
      <c r="I2" t="s">
        <v>6</v>
      </c>
      <c r="J2" t="s">
        <v>44</v>
      </c>
      <c r="K2" t="s">
        <v>45</v>
      </c>
      <c r="L2" t="s">
        <v>46</v>
      </c>
    </row>
    <row r="3" spans="2:12" x14ac:dyDescent="0.25">
      <c r="B3">
        <v>1000</v>
      </c>
      <c r="C3" t="s">
        <v>7</v>
      </c>
      <c r="D3" t="s">
        <v>8</v>
      </c>
      <c r="E3" s="2" t="s">
        <v>9</v>
      </c>
      <c r="F3" t="s">
        <v>19</v>
      </c>
      <c r="G3">
        <v>1005</v>
      </c>
      <c r="H3">
        <v>23</v>
      </c>
      <c r="I3" s="1">
        <v>5000</v>
      </c>
      <c r="J3" s="3">
        <f>TblEmployee[[#This Row],[Basic Salary]]</f>
        <v>5000</v>
      </c>
      <c r="K3" s="3">
        <f>(100%-EPFEmployee)*TblEmployee[[#This Row],[Basic Salary]]</f>
        <v>4450</v>
      </c>
      <c r="L3" s="3">
        <f>(EPFEmployee+EPFEmployer)*TblEmployee[[#This Row],[Basic Salary]]</f>
        <v>1150</v>
      </c>
    </row>
    <row r="4" spans="2:12" x14ac:dyDescent="0.25">
      <c r="B4">
        <v>1002</v>
      </c>
      <c r="C4" t="s">
        <v>31</v>
      </c>
      <c r="D4" t="s">
        <v>8</v>
      </c>
      <c r="E4" s="2" t="s">
        <v>11</v>
      </c>
      <c r="F4" t="s">
        <v>19</v>
      </c>
      <c r="G4">
        <v>1015</v>
      </c>
      <c r="H4">
        <v>25</v>
      </c>
      <c r="I4" s="1">
        <v>4800</v>
      </c>
      <c r="J4" s="3">
        <f>TblEmployee[[#This Row],[Basic Salary]]</f>
        <v>4800</v>
      </c>
      <c r="K4" s="3">
        <f>(100%-EPFEmployee)*TblEmployee[[#This Row],[Basic Salary]]</f>
        <v>4272</v>
      </c>
      <c r="L4" s="3">
        <f>(EPFEmployee+EPFEmployer)*TblEmployee[[#This Row],[Basic Salary]]</f>
        <v>1104</v>
      </c>
    </row>
    <row r="5" spans="2:12" x14ac:dyDescent="0.25">
      <c r="B5">
        <v>1005</v>
      </c>
      <c r="C5" t="s">
        <v>32</v>
      </c>
      <c r="D5" t="s">
        <v>33</v>
      </c>
      <c r="E5" s="2" t="s">
        <v>9</v>
      </c>
      <c r="F5" t="s">
        <v>19</v>
      </c>
      <c r="G5">
        <v>1015</v>
      </c>
      <c r="H5">
        <v>26</v>
      </c>
      <c r="I5" s="1">
        <v>5100</v>
      </c>
      <c r="J5" s="3">
        <f>TblEmployee[[#This Row],[Basic Salary]]</f>
        <v>5100</v>
      </c>
      <c r="K5" s="3">
        <f>(100%-EPFEmployee)*TblEmployee[[#This Row],[Basic Salary]]</f>
        <v>4539</v>
      </c>
      <c r="L5" s="3">
        <f>(EPFEmployee+EPFEmployer)*TblEmployee[[#This Row],[Basic Salary]]</f>
        <v>1173</v>
      </c>
    </row>
    <row r="6" spans="2:12" x14ac:dyDescent="0.25">
      <c r="B6">
        <v>1008</v>
      </c>
      <c r="C6" t="s">
        <v>34</v>
      </c>
      <c r="D6" t="s">
        <v>33</v>
      </c>
      <c r="E6" s="2" t="s">
        <v>9</v>
      </c>
      <c r="F6" t="s">
        <v>19</v>
      </c>
      <c r="G6">
        <v>1005</v>
      </c>
      <c r="H6">
        <v>24</v>
      </c>
      <c r="I6" s="1">
        <v>4300</v>
      </c>
      <c r="J6" s="3">
        <f>TblEmployee[[#This Row],[Basic Salary]]</f>
        <v>4300</v>
      </c>
      <c r="K6" s="3">
        <f>(100%-EPFEmployee)*TblEmployee[[#This Row],[Basic Salary]]</f>
        <v>3827</v>
      </c>
      <c r="L6" s="3">
        <f>(EPFEmployee+EPFEmployer)*TblEmployee[[#This Row],[Basic Salary]]</f>
        <v>988.99999999999989</v>
      </c>
    </row>
    <row r="7" spans="2:12" x14ac:dyDescent="0.25">
      <c r="B7">
        <v>1010</v>
      </c>
      <c r="C7" t="s">
        <v>35</v>
      </c>
      <c r="D7" t="s">
        <v>8</v>
      </c>
      <c r="E7" s="2" t="s">
        <v>12</v>
      </c>
      <c r="F7" t="s">
        <v>18</v>
      </c>
      <c r="G7">
        <v>1015</v>
      </c>
      <c r="H7">
        <v>29</v>
      </c>
      <c r="I7" s="1">
        <v>4700</v>
      </c>
      <c r="J7" s="3">
        <f>TblEmployee[[#This Row],[Basic Salary]]</f>
        <v>4700</v>
      </c>
      <c r="K7" s="3">
        <f>(100%-EPFEmployee)*TblEmployee[[#This Row],[Basic Salary]]</f>
        <v>4183</v>
      </c>
      <c r="L7" s="3">
        <f>(EPFEmployee+EPFEmployer)*TblEmployee[[#This Row],[Basic Salary]]</f>
        <v>1081</v>
      </c>
    </row>
    <row r="8" spans="2:12" x14ac:dyDescent="0.25">
      <c r="B8">
        <v>1012</v>
      </c>
      <c r="C8" t="s">
        <v>36</v>
      </c>
      <c r="D8" t="s">
        <v>8</v>
      </c>
      <c r="E8" s="2" t="s">
        <v>11</v>
      </c>
      <c r="F8" t="s">
        <v>18</v>
      </c>
      <c r="G8">
        <v>1002</v>
      </c>
      <c r="H8">
        <v>35</v>
      </c>
      <c r="I8" s="1">
        <v>5340</v>
      </c>
      <c r="J8" s="3">
        <f>TblEmployee[[#This Row],[Basic Salary]]</f>
        <v>5340</v>
      </c>
      <c r="K8" s="3">
        <f>(100%-EPFEmployee)*TblEmployee[[#This Row],[Basic Salary]]</f>
        <v>4752.6000000000004</v>
      </c>
      <c r="L8" s="3">
        <f>(EPFEmployee+EPFEmployer)*TblEmployee[[#This Row],[Basic Salary]]</f>
        <v>1228.1999999999998</v>
      </c>
    </row>
    <row r="9" spans="2:12" x14ac:dyDescent="0.25">
      <c r="B9">
        <v>1015</v>
      </c>
      <c r="C9" t="s">
        <v>37</v>
      </c>
      <c r="D9" t="s">
        <v>8</v>
      </c>
      <c r="E9" s="2" t="s">
        <v>9</v>
      </c>
      <c r="F9" t="s">
        <v>18</v>
      </c>
      <c r="H9">
        <v>40</v>
      </c>
      <c r="I9" s="1">
        <v>6500</v>
      </c>
      <c r="J9" s="3">
        <f>TblEmployee[[#This Row],[Basic Salary]]</f>
        <v>6500</v>
      </c>
      <c r="K9" s="3">
        <f>(100%-EPFEmployee)*TblEmployee[[#This Row],[Basic Salary]]</f>
        <v>5785</v>
      </c>
      <c r="L9" s="3">
        <f>(EPFEmployee+EPFEmployer)*TblEmployee[[#This Row],[Basic Salary]]</f>
        <v>1494.9999999999998</v>
      </c>
    </row>
    <row r="10" spans="2:12" x14ac:dyDescent="0.25">
      <c r="B10">
        <v>1017</v>
      </c>
      <c r="C10" t="s">
        <v>38</v>
      </c>
      <c r="D10" t="s">
        <v>8</v>
      </c>
      <c r="E10" s="2" t="s">
        <v>13</v>
      </c>
      <c r="G10">
        <v>1015</v>
      </c>
      <c r="H10">
        <v>32</v>
      </c>
      <c r="I10" s="1">
        <v>5500</v>
      </c>
      <c r="J10" s="3">
        <f>TblEmployee[[#This Row],[Basic Salary]]</f>
        <v>5500</v>
      </c>
      <c r="K10" s="3">
        <f>(100%-EPFEmployee)*TblEmployee[[#This Row],[Basic Salary]]</f>
        <v>4895</v>
      </c>
      <c r="L10" s="3">
        <f>(EPFEmployee+EPFEmployer)*TblEmployee[[#This Row],[Basic Salary]]</f>
        <v>1265</v>
      </c>
    </row>
    <row r="11" spans="2:12" x14ac:dyDescent="0.25">
      <c r="B11">
        <v>1020</v>
      </c>
      <c r="C11" t="s">
        <v>39</v>
      </c>
      <c r="D11" t="s">
        <v>8</v>
      </c>
      <c r="E11" s="2" t="s">
        <v>16</v>
      </c>
      <c r="F11" t="s">
        <v>19</v>
      </c>
      <c r="G11">
        <v>1028</v>
      </c>
      <c r="H11">
        <v>28</v>
      </c>
      <c r="I11" s="1">
        <v>5600</v>
      </c>
      <c r="J11" s="3">
        <f>TblEmployee[[#This Row],[Basic Salary]]</f>
        <v>5600</v>
      </c>
      <c r="K11" s="3">
        <f>(100%-EPFEmployee)*TblEmployee[[#This Row],[Basic Salary]]</f>
        <v>4984</v>
      </c>
      <c r="L11" s="3">
        <f>(EPFEmployee+EPFEmployer)*TblEmployee[[#This Row],[Basic Salary]]</f>
        <v>1288</v>
      </c>
    </row>
    <row r="12" spans="2:12" x14ac:dyDescent="0.25">
      <c r="B12">
        <v>1022</v>
      </c>
      <c r="C12" t="s">
        <v>40</v>
      </c>
      <c r="D12" t="s">
        <v>8</v>
      </c>
      <c r="E12" s="2" t="s">
        <v>15</v>
      </c>
      <c r="F12" t="s">
        <v>18</v>
      </c>
      <c r="G12">
        <v>1015</v>
      </c>
      <c r="H12">
        <v>30</v>
      </c>
      <c r="I12" s="1">
        <v>5780</v>
      </c>
      <c r="J12" s="3">
        <f>TblEmployee[[#This Row],[Basic Salary]]</f>
        <v>5780</v>
      </c>
      <c r="K12" s="3">
        <f>(100%-EPFEmployee)*TblEmployee[[#This Row],[Basic Salary]]</f>
        <v>5144.2</v>
      </c>
      <c r="L12" s="3">
        <f>(EPFEmployee+EPFEmployer)*TblEmployee[[#This Row],[Basic Salary]]</f>
        <v>1329.3999999999999</v>
      </c>
    </row>
    <row r="13" spans="2:12" x14ac:dyDescent="0.25">
      <c r="B13">
        <v>1028</v>
      </c>
      <c r="C13" t="s">
        <v>41</v>
      </c>
      <c r="D13" t="s">
        <v>33</v>
      </c>
      <c r="E13" s="2" t="s">
        <v>16</v>
      </c>
      <c r="F13" t="s">
        <v>18</v>
      </c>
      <c r="G13">
        <v>1015</v>
      </c>
      <c r="H13">
        <v>25</v>
      </c>
      <c r="I13" s="1">
        <v>4325</v>
      </c>
      <c r="J13" s="3">
        <f>TblEmployee[[#This Row],[Basic Salary]]</f>
        <v>4325</v>
      </c>
      <c r="K13" s="3">
        <f>(100%-EPFEmployee)*TblEmployee[[#This Row],[Basic Salary]]</f>
        <v>3849.25</v>
      </c>
      <c r="L13" s="3">
        <f>(EPFEmployee+EPFEmployer)*TblEmployee[[#This Row],[Basic Salary]]</f>
        <v>994.74999999999989</v>
      </c>
    </row>
    <row r="14" spans="2:12" x14ac:dyDescent="0.25">
      <c r="B14">
        <v>1030</v>
      </c>
      <c r="C14" t="s">
        <v>42</v>
      </c>
      <c r="D14" t="s">
        <v>8</v>
      </c>
      <c r="E14" s="2" t="s">
        <v>11</v>
      </c>
      <c r="F14" t="s">
        <v>20</v>
      </c>
      <c r="G14">
        <v>1002</v>
      </c>
      <c r="H14">
        <v>27</v>
      </c>
      <c r="I14" s="1">
        <v>4340</v>
      </c>
      <c r="J14" s="3">
        <f>TblEmployee[[#This Row],[Basic Salary]]</f>
        <v>4340</v>
      </c>
      <c r="K14" s="3">
        <f>(100%-EPFEmployee)*TblEmployee[[#This Row],[Basic Salary]]</f>
        <v>3862.6</v>
      </c>
      <c r="L14" s="3">
        <f>(EPFEmployee+EPFEmployer)*TblEmployee[[#This Row],[Basic Salary]]</f>
        <v>998.19999999999993</v>
      </c>
    </row>
    <row r="15" spans="2:12" x14ac:dyDescent="0.25">
      <c r="B15">
        <v>1032</v>
      </c>
      <c r="C15" t="s">
        <v>43</v>
      </c>
      <c r="D15" t="s">
        <v>33</v>
      </c>
      <c r="E15" s="2" t="s">
        <v>16</v>
      </c>
      <c r="F15" t="s">
        <v>18</v>
      </c>
      <c r="G15">
        <v>1015</v>
      </c>
      <c r="H15">
        <v>26</v>
      </c>
      <c r="I15" s="1">
        <v>5345</v>
      </c>
      <c r="J15" s="3">
        <f>TblEmployee[[#This Row],[Basic Salary]]</f>
        <v>5345</v>
      </c>
      <c r="K15" s="3">
        <f>(100%-EPFEmployee)*TblEmployee[[#This Row],[Basic Salary]]</f>
        <v>4757.05</v>
      </c>
      <c r="L15" s="3">
        <f>(EPFEmployee+EPFEmployer)*TblEmployee[[#This Row],[Basic Salary]]</f>
        <v>1229.3499999999999</v>
      </c>
    </row>
  </sheetData>
  <conditionalFormatting sqref="J3:J15">
    <cfRule type="dataBar" priority="2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{CAAF0C66-DDD8-436D-AD66-BE112FE85E0F}</x14:id>
        </ext>
      </extLst>
    </cfRule>
  </conditionalFormatting>
  <conditionalFormatting sqref="B3:B15">
    <cfRule type="duplicateValues" dxfId="8" priority="1"/>
  </conditionalFormatting>
  <dataValidations count="6"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G3:G15" xr:uid="{3C53E2D5-9BDE-4439-A7FF-876465CF3C12}">
      <formula1>INDIRECT("TblEmployee[EID]")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F0C66-DDD8-436D-AD66-BE112FE85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48F-720B-4534-9B6A-6A4FCC2181EF}">
  <dimension ref="B3:H10"/>
  <sheetViews>
    <sheetView zoomScale="145" zoomScaleNormal="145" workbookViewId="0">
      <selection activeCell="H12" sqref="H12"/>
    </sheetView>
  </sheetViews>
  <sheetFormatPr defaultRowHeight="15" x14ac:dyDescent="0.25"/>
  <cols>
    <col min="2" max="2" width="4.140625" bestFit="1" customWidth="1"/>
    <col min="3" max="3" width="22.5703125" bestFit="1" customWidth="1"/>
    <col min="4" max="4" width="16.140625" bestFit="1" customWidth="1"/>
    <col min="5" max="5" width="5.28515625" bestFit="1" customWidth="1"/>
    <col min="6" max="6" width="24.42578125" customWidth="1"/>
    <col min="8" max="8" width="10.85546875" bestFit="1" customWidth="1"/>
  </cols>
  <sheetData>
    <row r="3" spans="2:8" x14ac:dyDescent="0.25">
      <c r="B3" t="s">
        <v>10</v>
      </c>
      <c r="C3" t="s">
        <v>21</v>
      </c>
      <c r="D3" t="s">
        <v>29</v>
      </c>
      <c r="E3" t="s">
        <v>30</v>
      </c>
      <c r="F3" t="s">
        <v>47</v>
      </c>
      <c r="H3" t="s">
        <v>17</v>
      </c>
    </row>
    <row r="4" spans="2:8" x14ac:dyDescent="0.25">
      <c r="B4" t="s">
        <v>11</v>
      </c>
      <c r="C4" t="s">
        <v>22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18</v>
      </c>
    </row>
    <row r="5" spans="2:8" x14ac:dyDescent="0.25">
      <c r="B5" t="s">
        <v>12</v>
      </c>
      <c r="C5" t="s">
        <v>23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19</v>
      </c>
    </row>
    <row r="6" spans="2:8" x14ac:dyDescent="0.25">
      <c r="B6" t="s">
        <v>9</v>
      </c>
      <c r="C6" t="s">
        <v>24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20</v>
      </c>
    </row>
    <row r="7" spans="2:8" x14ac:dyDescent="0.25">
      <c r="B7" t="s">
        <v>13</v>
      </c>
      <c r="C7" t="s">
        <v>25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25">
      <c r="B8" t="s">
        <v>14</v>
      </c>
      <c r="C8" t="s">
        <v>26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25">
      <c r="B9" t="s">
        <v>15</v>
      </c>
      <c r="C9" t="s">
        <v>27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25">
      <c r="B10" t="s">
        <v>16</v>
      </c>
      <c r="C10" t="s">
        <v>28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dataValidations count="1">
    <dataValidation type="list" allowBlank="1" showInputMessage="1" showErrorMessage="1" sqref="E4:E10" xr:uid="{28A1CC4C-1A72-4E0A-8D35-D4C90276A661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2021-08-28T02:30:09Z</dcterms:created>
  <dcterms:modified xsi:type="dcterms:W3CDTF">2021-09-14T14:45:45Z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30b99755-4b20-4dd7-b047-40a6e88aa5d8</vt:lpwstr>
  </property>
</Properties>
</file>